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9510" windowHeight="3435" activeTab="1"/>
  </bookViews>
  <sheets>
    <sheet name="Кап_рем" sheetId="1" r:id="rId1"/>
    <sheet name="2013  1 кв." sheetId="8" r:id="rId2"/>
    <sheet name="1 полугодие -2013" sheetId="9" r:id="rId3"/>
    <sheet name="9-2013" sheetId="10" r:id="rId4"/>
    <sheet name="12-2013" sheetId="11" r:id="rId5"/>
  </sheets>
  <calcPr calcId="125725"/>
</workbook>
</file>

<file path=xl/calcChain.xml><?xml version="1.0" encoding="utf-8"?>
<calcChain xmlns="http://schemas.openxmlformats.org/spreadsheetml/2006/main">
  <c r="I11" i="11"/>
  <c r="I10"/>
  <c r="I9"/>
  <c r="I8"/>
  <c r="I7"/>
  <c r="B16"/>
  <c r="E16"/>
  <c r="F16"/>
  <c r="C9" i="10"/>
  <c r="H29" i="11"/>
  <c r="F29"/>
  <c r="E29"/>
  <c r="D29"/>
  <c r="B29"/>
  <c r="I28"/>
  <c r="I27"/>
  <c r="I26"/>
  <c r="G29"/>
  <c r="I24"/>
  <c r="C29"/>
  <c r="I22"/>
  <c r="I21"/>
  <c r="I20"/>
  <c r="I19"/>
  <c r="I18"/>
  <c r="I17"/>
  <c r="I15"/>
  <c r="I14"/>
  <c r="G16"/>
  <c r="D16"/>
  <c r="I18" i="10"/>
  <c r="I17"/>
  <c r="H29"/>
  <c r="F29"/>
  <c r="E29"/>
  <c r="D29"/>
  <c r="G30" i="11" l="1"/>
  <c r="E30"/>
  <c r="I12"/>
  <c r="I16" s="1"/>
  <c r="B30"/>
  <c r="I23"/>
  <c r="C16"/>
  <c r="C30" s="1"/>
  <c r="H12"/>
  <c r="H16" s="1"/>
  <c r="I25"/>
  <c r="I29" s="1"/>
  <c r="G12" i="10"/>
  <c r="I30" i="11" l="1"/>
  <c r="I13"/>
  <c r="C10" i="10"/>
  <c r="C12" s="1"/>
  <c r="G31"/>
  <c r="E31"/>
  <c r="C31"/>
  <c r="G25"/>
  <c r="G29" s="1"/>
  <c r="B29"/>
  <c r="I28"/>
  <c r="I27"/>
  <c r="I26"/>
  <c r="I25"/>
  <c r="I24"/>
  <c r="I23"/>
  <c r="C23"/>
  <c r="C29" s="1"/>
  <c r="I22"/>
  <c r="I21"/>
  <c r="I20"/>
  <c r="I19"/>
  <c r="I15"/>
  <c r="I14"/>
  <c r="F12"/>
  <c r="E12"/>
  <c r="E16" s="1"/>
  <c r="E30" s="1"/>
  <c r="D12"/>
  <c r="D16" s="1"/>
  <c r="I12"/>
  <c r="B12"/>
  <c r="I11"/>
  <c r="H11"/>
  <c r="I10"/>
  <c r="H10"/>
  <c r="I9"/>
  <c r="H9"/>
  <c r="I8"/>
  <c r="H8"/>
  <c r="I7"/>
  <c r="I6"/>
  <c r="G16" i="9"/>
  <c r="I15"/>
  <c r="C14"/>
  <c r="E14"/>
  <c r="G14"/>
  <c r="H27"/>
  <c r="G27"/>
  <c r="F27"/>
  <c r="E27"/>
  <c r="D27"/>
  <c r="B27"/>
  <c r="I26"/>
  <c r="I25"/>
  <c r="I24"/>
  <c r="I23"/>
  <c r="I22"/>
  <c r="C21"/>
  <c r="I21" s="1"/>
  <c r="I20"/>
  <c r="I19"/>
  <c r="I18"/>
  <c r="I17"/>
  <c r="G12"/>
  <c r="F12"/>
  <c r="F16" s="1"/>
  <c r="E12"/>
  <c r="E16" s="1"/>
  <c r="D12"/>
  <c r="D16" s="1"/>
  <c r="C12"/>
  <c r="C16" s="1"/>
  <c r="B12"/>
  <c r="C29" s="1"/>
  <c r="I11"/>
  <c r="H11"/>
  <c r="I10"/>
  <c r="H10"/>
  <c r="I9"/>
  <c r="H9"/>
  <c r="I8"/>
  <c r="H8"/>
  <c r="I7"/>
  <c r="I6"/>
  <c r="I29" i="8"/>
  <c r="C26"/>
  <c r="D26"/>
  <c r="G12"/>
  <c r="G15" s="1"/>
  <c r="G27" s="1"/>
  <c r="F12"/>
  <c r="F15" s="1"/>
  <c r="E12"/>
  <c r="E15" s="1"/>
  <c r="E27" s="1"/>
  <c r="D12"/>
  <c r="C12"/>
  <c r="B12"/>
  <c r="B26"/>
  <c r="I17"/>
  <c r="I18"/>
  <c r="I19"/>
  <c r="I20"/>
  <c r="I21"/>
  <c r="I22"/>
  <c r="I23"/>
  <c r="I24"/>
  <c r="I25"/>
  <c r="H26"/>
  <c r="G26"/>
  <c r="F26"/>
  <c r="E26"/>
  <c r="I16"/>
  <c r="D15"/>
  <c r="C15"/>
  <c r="I14"/>
  <c r="I11"/>
  <c r="H11"/>
  <c r="I10"/>
  <c r="H10"/>
  <c r="I9"/>
  <c r="H9"/>
  <c r="I8"/>
  <c r="H8"/>
  <c r="I6"/>
  <c r="H12" l="1"/>
  <c r="H15" s="1"/>
  <c r="G13"/>
  <c r="I28"/>
  <c r="C13"/>
  <c r="C27"/>
  <c r="I31" s="1"/>
  <c r="I12"/>
  <c r="B15"/>
  <c r="I29" i="10"/>
  <c r="G16"/>
  <c r="G30" s="1"/>
  <c r="G33" s="1"/>
  <c r="E13"/>
  <c r="I16"/>
  <c r="H12"/>
  <c r="H16" s="1"/>
  <c r="C13"/>
  <c r="G13"/>
  <c r="C16"/>
  <c r="C30" s="1"/>
  <c r="I31"/>
  <c r="B16"/>
  <c r="B30" s="1"/>
  <c r="F16"/>
  <c r="G29" i="9"/>
  <c r="I14"/>
  <c r="E29"/>
  <c r="I27"/>
  <c r="G28"/>
  <c r="G31" s="1"/>
  <c r="E28"/>
  <c r="E31" s="1"/>
  <c r="H12"/>
  <c r="H16" s="1"/>
  <c r="I12"/>
  <c r="E13"/>
  <c r="B16"/>
  <c r="B28" s="1"/>
  <c r="C27"/>
  <c r="C28" s="1"/>
  <c r="C31" s="1"/>
  <c r="C13"/>
  <c r="G13"/>
  <c r="E13" i="8"/>
  <c r="I15"/>
  <c r="I26"/>
  <c r="I13" l="1"/>
  <c r="I16" i="9"/>
  <c r="E33" i="10"/>
  <c r="C33"/>
  <c r="I30"/>
  <c r="I13"/>
  <c r="I29" i="9"/>
  <c r="I31"/>
  <c r="I28"/>
  <c r="I13"/>
  <c r="I27" i="8"/>
  <c r="I33" i="10" l="1"/>
  <c r="H22" i="1"/>
  <c r="D28"/>
  <c r="I27"/>
  <c r="H27"/>
  <c r="G27"/>
  <c r="F27"/>
  <c r="E27"/>
  <c r="D27"/>
  <c r="C27"/>
  <c r="I22"/>
  <c r="G22"/>
  <c r="F22"/>
  <c r="E22"/>
  <c r="C22"/>
  <c r="I38"/>
  <c r="E38"/>
  <c r="I12"/>
  <c r="H12"/>
  <c r="G12"/>
  <c r="F12"/>
  <c r="E12"/>
  <c r="I17"/>
  <c r="H17"/>
  <c r="G17"/>
  <c r="F17"/>
  <c r="E17"/>
  <c r="D17"/>
  <c r="D18" s="1"/>
  <c r="C17"/>
  <c r="I8"/>
  <c r="H8"/>
  <c r="G8"/>
  <c r="G13" s="1"/>
  <c r="F8"/>
  <c r="F13" s="1"/>
  <c r="E8"/>
  <c r="E13" s="1"/>
  <c r="C8"/>
  <c r="C12"/>
  <c r="H41"/>
  <c r="F41"/>
  <c r="C41"/>
  <c r="G28" l="1"/>
  <c r="F28"/>
  <c r="I28"/>
  <c r="H28"/>
  <c r="E28"/>
  <c r="C28"/>
  <c r="C13"/>
  <c r="F18"/>
  <c r="H18"/>
  <c r="H13"/>
  <c r="C18"/>
  <c r="E18"/>
  <c r="G18"/>
  <c r="I18"/>
  <c r="I13"/>
  <c r="B41"/>
  <c r="B44"/>
  <c r="E34"/>
  <c r="D30"/>
  <c r="D31"/>
  <c r="B51"/>
  <c r="D51"/>
  <c r="G51"/>
  <c r="C48"/>
  <c r="F48"/>
  <c r="H48"/>
  <c r="C49"/>
  <c r="F49"/>
  <c r="H49"/>
  <c r="H47"/>
  <c r="F47"/>
  <c r="F51" s="1"/>
  <c r="C47"/>
  <c r="H31"/>
  <c r="I31" s="1"/>
  <c r="F31"/>
  <c r="G31" s="1"/>
  <c r="H30"/>
  <c r="I30" s="1"/>
  <c r="F30"/>
  <c r="C31"/>
  <c r="E31" s="1"/>
  <c r="C30"/>
  <c r="E30" s="1"/>
  <c r="C51" l="1"/>
  <c r="H51"/>
  <c r="I33"/>
  <c r="I40" s="1"/>
  <c r="I43" s="1"/>
  <c r="E33"/>
  <c r="E40" s="1"/>
  <c r="F33"/>
  <c r="F40" s="1"/>
  <c r="D33"/>
  <c r="D40" s="1"/>
  <c r="C33"/>
  <c r="C40" s="1"/>
  <c r="H33"/>
  <c r="H40" s="1"/>
  <c r="E43"/>
  <c r="G30"/>
  <c r="G33" s="1"/>
  <c r="G40" s="1"/>
  <c r="G43" l="1"/>
  <c r="B43" s="1"/>
  <c r="B45" s="1"/>
</calcChain>
</file>

<file path=xl/sharedStrings.xml><?xml version="1.0" encoding="utf-8"?>
<sst xmlns="http://schemas.openxmlformats.org/spreadsheetml/2006/main" count="205" uniqueCount="92">
  <si>
    <t>Щербакова,7</t>
  </si>
  <si>
    <t>Щербакова,13</t>
  </si>
  <si>
    <t>Кап.ремонт</t>
  </si>
  <si>
    <t>Отопление</t>
  </si>
  <si>
    <t>октябрь</t>
  </si>
  <si>
    <t>ноябрь</t>
  </si>
  <si>
    <t>декабрь</t>
  </si>
  <si>
    <t>Начислено</t>
  </si>
  <si>
    <t>Предъявлено</t>
  </si>
  <si>
    <t>Оплачено</t>
  </si>
  <si>
    <t>Худайб,62</t>
  </si>
  <si>
    <t>Итого</t>
  </si>
  <si>
    <t>январь</t>
  </si>
  <si>
    <t>февраль</t>
  </si>
  <si>
    <t>март</t>
  </si>
  <si>
    <t>Использовано</t>
  </si>
  <si>
    <t>Средства на капитальный ремонт</t>
  </si>
  <si>
    <t>Очистка козырьков</t>
  </si>
  <si>
    <t>Проверка вентканалов</t>
  </si>
  <si>
    <t>Очистка крыш</t>
  </si>
  <si>
    <t>Итого работ 2011 г.</t>
  </si>
  <si>
    <t>2010г</t>
  </si>
  <si>
    <t>Неприкосновенные</t>
  </si>
  <si>
    <t>средства на р/с    Кап.р</t>
  </si>
  <si>
    <t>Отопл.</t>
  </si>
  <si>
    <t>.ремонт на 2011 год</t>
  </si>
  <si>
    <t>1 квартал 2011 г.</t>
  </si>
  <si>
    <t>С момента организации</t>
  </si>
  <si>
    <t>2010 год</t>
  </si>
  <si>
    <t>01.02.2011</t>
  </si>
  <si>
    <t>12.12.2010</t>
  </si>
  <si>
    <t>апрель</t>
  </si>
  <si>
    <t>май</t>
  </si>
  <si>
    <t>июнь</t>
  </si>
  <si>
    <t>1 полугодие 2011</t>
  </si>
  <si>
    <t>2 квартал 2011 г.</t>
  </si>
  <si>
    <t>Ремонт подъездов</t>
  </si>
  <si>
    <t>июль</t>
  </si>
  <si>
    <t>август</t>
  </si>
  <si>
    <t>сентябрь</t>
  </si>
  <si>
    <t>ГОД</t>
  </si>
  <si>
    <t>3 квартал 2011 г.</t>
  </si>
  <si>
    <t>4 квартал 2011 г.</t>
  </si>
  <si>
    <t>Остаток на 01.11.11</t>
  </si>
  <si>
    <t>Перечислено ТЖХ</t>
  </si>
  <si>
    <t xml:space="preserve">               ИТОГО</t>
  </si>
  <si>
    <t>ИТОГО затрат</t>
  </si>
  <si>
    <t>Перечислено арендаторами</t>
  </si>
  <si>
    <t>Баланс населения</t>
  </si>
  <si>
    <t>В-го с учетом фак.оплаты</t>
  </si>
  <si>
    <t>с-ма ГВС,ХВС(стояки)</t>
  </si>
  <si>
    <t>1 квартал 2013 г.</t>
  </si>
  <si>
    <t>2 квартал 2013 г.</t>
  </si>
  <si>
    <t>3 квартал 2013 г.</t>
  </si>
  <si>
    <t>4 квартал 2013 г.</t>
  </si>
  <si>
    <t>система ГВС,ХВС   3,4 под.</t>
  </si>
  <si>
    <t>система ГВС,ХВС 2 под.</t>
  </si>
  <si>
    <t>система ГВС,ХВС  10,11,13 под.</t>
  </si>
  <si>
    <t>система ГВС,ХВС 4,5,7,8,9 под.</t>
  </si>
  <si>
    <t>Возврат за отопление</t>
  </si>
  <si>
    <t>предполагаемый остаток на</t>
  </si>
  <si>
    <t>конец 2013 года</t>
  </si>
  <si>
    <t>ожид поступление за 6 мес</t>
  </si>
  <si>
    <t xml:space="preserve">                               Средства на капитальный ремонт по ТСЖ РОДНИК за  6 месяцев 2013 года</t>
  </si>
  <si>
    <t>капремонт системы канализац.</t>
  </si>
  <si>
    <t>система ГВС,ХВС</t>
  </si>
  <si>
    <t>система ГВС,ХВС 1,2,3</t>
  </si>
  <si>
    <t>Переход. ос-к на 01.01.13</t>
  </si>
  <si>
    <t>Перечислено с финуправления</t>
  </si>
  <si>
    <t>Остаток на 01.09.13</t>
  </si>
  <si>
    <t>ожид поступление за 3 мес</t>
  </si>
  <si>
    <t xml:space="preserve">                               Средства на капитальный ремонт по ТСЖ РОДНИК за  9 месяцев 2013 года</t>
  </si>
  <si>
    <t>Остаток на 01.10.13</t>
  </si>
  <si>
    <t xml:space="preserve">устройство балкона </t>
  </si>
  <si>
    <t>деформационный шов</t>
  </si>
  <si>
    <t>ремонт подъездов</t>
  </si>
  <si>
    <t>материалы для ремонта</t>
  </si>
  <si>
    <t>система ГВС,ХВС 6 и 12</t>
  </si>
  <si>
    <t>система ГВС,ХВС 1 под.</t>
  </si>
  <si>
    <t xml:space="preserve">                               Средства на капитальный ремонт по ТСЖ РОДНИК за  12 месяцев 2013 года</t>
  </si>
  <si>
    <t>Остаток на 01.01.14</t>
  </si>
  <si>
    <t>12 месяцев 2013 г.</t>
  </si>
  <si>
    <t>Переход. ос-к на 01.01.14</t>
  </si>
  <si>
    <t>1 квартал 2014 г.</t>
  </si>
  <si>
    <t>2 квартал 2014г.</t>
  </si>
  <si>
    <t xml:space="preserve">                               Средства на капитальный ремонт по ТСЖ РОДНИК за 6 месяцев 2014 года</t>
  </si>
  <si>
    <t>1 -е полугодие 2014г.</t>
  </si>
  <si>
    <t>Остаток на 01.07.14</t>
  </si>
  <si>
    <t>3 квартал 2014 г.</t>
  </si>
  <si>
    <t>4 квартал 2014 г.</t>
  </si>
  <si>
    <t>кап. ремонт  кровли</t>
  </si>
  <si>
    <t>изготовление и монтаж окон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</si>
</sst>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i/>
      <u/>
      <sz val="14"/>
      <color theme="1"/>
      <name val="Calibri"/>
      <family val="2"/>
      <charset val="204"/>
      <scheme val="minor"/>
    </font>
    <font>
      <u/>
      <sz val="11"/>
      <color theme="1"/>
      <name val="Calibri"/>
      <family val="2"/>
      <charset val="204"/>
      <scheme val="minor"/>
    </font>
    <font>
      <b/>
      <i/>
      <sz val="1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46">
    <xf numFmtId="0" fontId="0" fillId="0" borderId="0" xfId="0"/>
    <xf numFmtId="0" fontId="0" fillId="0" borderId="1" xfId="0" applyBorder="1"/>
    <xf numFmtId="2" fontId="0" fillId="0" borderId="1" xfId="0" applyNumberFormat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1" xfId="0" applyFill="1" applyBorder="1"/>
    <xf numFmtId="0" fontId="0" fillId="0" borderId="6" xfId="0" applyBorder="1"/>
    <xf numFmtId="0" fontId="0" fillId="0" borderId="7" xfId="0" applyBorder="1"/>
    <xf numFmtId="2" fontId="0" fillId="0" borderId="7" xfId="0" applyNumberFormat="1" applyBorder="1"/>
    <xf numFmtId="0" fontId="0" fillId="0" borderId="9" xfId="0" applyBorder="1"/>
    <xf numFmtId="2" fontId="0" fillId="0" borderId="8" xfId="0" applyNumberFormat="1" applyBorder="1"/>
    <xf numFmtId="2" fontId="0" fillId="0" borderId="2" xfId="0" applyNumberFormat="1" applyBorder="1"/>
    <xf numFmtId="0" fontId="1" fillId="0" borderId="0" xfId="0" applyFont="1" applyFill="1" applyBorder="1"/>
    <xf numFmtId="2" fontId="0" fillId="0" borderId="0" xfId="0" applyNumberFormat="1"/>
    <xf numFmtId="2" fontId="0" fillId="0" borderId="4" xfId="0" applyNumberFormat="1" applyBorder="1"/>
    <xf numFmtId="17" fontId="0" fillId="0" borderId="4" xfId="0" applyNumberFormat="1" applyBorder="1"/>
    <xf numFmtId="0" fontId="2" fillId="0" borderId="0" xfId="0" applyFont="1"/>
    <xf numFmtId="2" fontId="0" fillId="0" borderId="0" xfId="0" applyNumberFormat="1" applyFill="1" applyBorder="1"/>
    <xf numFmtId="0" fontId="1" fillId="0" borderId="0" xfId="0" applyFont="1"/>
    <xf numFmtId="2" fontId="0" fillId="0" borderId="5" xfId="0" applyNumberFormat="1" applyBorder="1"/>
    <xf numFmtId="0" fontId="0" fillId="0" borderId="12" xfId="0" applyBorder="1" applyAlignment="1">
      <alignment horizontal="center"/>
    </xf>
    <xf numFmtId="0" fontId="1" fillId="0" borderId="0" xfId="0" applyFont="1" applyFill="1" applyBorder="1" applyAlignment="1">
      <alignment horizontal="right"/>
    </xf>
    <xf numFmtId="0" fontId="0" fillId="0" borderId="9" xfId="0" applyFill="1" applyBorder="1"/>
    <xf numFmtId="0" fontId="0" fillId="2" borderId="0" xfId="0" applyFill="1"/>
    <xf numFmtId="49" fontId="0" fillId="0" borderId="1" xfId="0" applyNumberFormat="1" applyBorder="1" applyAlignment="1">
      <alignment horizontal="left"/>
    </xf>
    <xf numFmtId="0" fontId="0" fillId="0" borderId="16" xfId="0" applyBorder="1"/>
    <xf numFmtId="17" fontId="0" fillId="0" borderId="17" xfId="0" applyNumberFormat="1" applyBorder="1"/>
    <xf numFmtId="2" fontId="0" fillId="0" borderId="17" xfId="0" applyNumberFormat="1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2" fontId="0" fillId="0" borderId="12" xfId="0" applyNumberFormat="1" applyBorder="1"/>
    <xf numFmtId="2" fontId="0" fillId="0" borderId="0" xfId="0" applyNumberFormat="1" applyFont="1"/>
    <xf numFmtId="0" fontId="0" fillId="0" borderId="0" xfId="0" applyFill="1"/>
    <xf numFmtId="0" fontId="0" fillId="3" borderId="13" xfId="0" applyFill="1" applyBorder="1"/>
    <xf numFmtId="0" fontId="0" fillId="3" borderId="19" xfId="0" applyFill="1" applyBorder="1"/>
    <xf numFmtId="2" fontId="0" fillId="3" borderId="19" xfId="0" applyNumberFormat="1" applyFill="1" applyBorder="1"/>
    <xf numFmtId="2" fontId="0" fillId="3" borderId="20" xfId="0" applyNumberFormat="1" applyFill="1" applyBorder="1"/>
    <xf numFmtId="0" fontId="0" fillId="0" borderId="19" xfId="0" applyFill="1" applyBorder="1"/>
    <xf numFmtId="0" fontId="0" fillId="4" borderId="21" xfId="0" applyFill="1" applyBorder="1"/>
    <xf numFmtId="0" fontId="0" fillId="4" borderId="19" xfId="0" applyFill="1" applyBorder="1"/>
    <xf numFmtId="2" fontId="0" fillId="4" borderId="19" xfId="0" applyNumberFormat="1" applyFill="1" applyBorder="1"/>
    <xf numFmtId="0" fontId="0" fillId="3" borderId="17" xfId="0" applyFill="1" applyBorder="1"/>
    <xf numFmtId="2" fontId="0" fillId="3" borderId="17" xfId="0" applyNumberFormat="1" applyFill="1" applyBorder="1"/>
    <xf numFmtId="0" fontId="1" fillId="2" borderId="1" xfId="0" applyFont="1" applyFill="1" applyBorder="1"/>
    <xf numFmtId="2" fontId="0" fillId="2" borderId="1" xfId="0" applyNumberFormat="1" applyFill="1" applyBorder="1"/>
    <xf numFmtId="14" fontId="0" fillId="0" borderId="1" xfId="0" applyNumberFormat="1" applyBorder="1" applyAlignment="1">
      <alignment horizontal="left"/>
    </xf>
    <xf numFmtId="0" fontId="0" fillId="2" borderId="1" xfId="0" applyFill="1" applyBorder="1"/>
    <xf numFmtId="2" fontId="1" fillId="2" borderId="1" xfId="0" applyNumberFormat="1" applyFont="1" applyFill="1" applyBorder="1"/>
    <xf numFmtId="0" fontId="1" fillId="6" borderId="1" xfId="0" applyFont="1" applyFill="1" applyBorder="1"/>
    <xf numFmtId="0" fontId="0" fillId="6" borderId="1" xfId="0" applyFill="1" applyBorder="1"/>
    <xf numFmtId="2" fontId="0" fillId="6" borderId="1" xfId="0" applyNumberFormat="1" applyFill="1" applyBorder="1"/>
    <xf numFmtId="0" fontId="0" fillId="3" borderId="23" xfId="0" applyFill="1" applyBorder="1"/>
    <xf numFmtId="0" fontId="0" fillId="0" borderId="24" xfId="0" applyBorder="1"/>
    <xf numFmtId="2" fontId="0" fillId="3" borderId="24" xfId="0" applyNumberFormat="1" applyFill="1" applyBorder="1"/>
    <xf numFmtId="0" fontId="0" fillId="5" borderId="1" xfId="0" applyFill="1" applyBorder="1"/>
    <xf numFmtId="2" fontId="0" fillId="5" borderId="1" xfId="0" applyNumberFormat="1" applyFill="1" applyBorder="1"/>
    <xf numFmtId="0" fontId="0" fillId="4" borderId="23" xfId="0" applyFill="1" applyBorder="1"/>
    <xf numFmtId="2" fontId="0" fillId="4" borderId="24" xfId="0" applyNumberFormat="1" applyFill="1" applyBorder="1"/>
    <xf numFmtId="0" fontId="0" fillId="5" borderId="25" xfId="0" applyFill="1" applyBorder="1"/>
    <xf numFmtId="0" fontId="0" fillId="5" borderId="22" xfId="0" applyFill="1" applyBorder="1"/>
    <xf numFmtId="2" fontId="0" fillId="5" borderId="22" xfId="0" applyNumberFormat="1" applyFill="1" applyBorder="1"/>
    <xf numFmtId="0" fontId="0" fillId="4" borderId="4" xfId="0" applyFill="1" applyBorder="1"/>
    <xf numFmtId="2" fontId="0" fillId="4" borderId="4" xfId="0" applyNumberFormat="1" applyFill="1" applyBorder="1"/>
    <xf numFmtId="0" fontId="3" fillId="5" borderId="1" xfId="0" applyFont="1" applyFill="1" applyBorder="1"/>
    <xf numFmtId="2" fontId="3" fillId="5" borderId="1" xfId="0" applyNumberFormat="1" applyFont="1" applyFill="1" applyBorder="1"/>
    <xf numFmtId="0" fontId="0" fillId="0" borderId="12" xfId="0" applyBorder="1"/>
    <xf numFmtId="0" fontId="0" fillId="0" borderId="26" xfId="0" applyBorder="1"/>
    <xf numFmtId="0" fontId="0" fillId="0" borderId="27" xfId="0" applyBorder="1" applyAlignment="1">
      <alignment horizontal="center"/>
    </xf>
    <xf numFmtId="0" fontId="0" fillId="0" borderId="28" xfId="0" applyBorder="1"/>
    <xf numFmtId="2" fontId="0" fillId="0" borderId="3" xfId="0" applyNumberFormat="1" applyBorder="1"/>
    <xf numFmtId="2" fontId="0" fillId="0" borderId="29" xfId="0" applyNumberFormat="1" applyBorder="1"/>
    <xf numFmtId="0" fontId="0" fillId="5" borderId="21" xfId="0" applyFill="1" applyBorder="1"/>
    <xf numFmtId="2" fontId="0" fillId="5" borderId="19" xfId="0" applyNumberFormat="1" applyFill="1" applyBorder="1"/>
    <xf numFmtId="2" fontId="0" fillId="5" borderId="11" xfId="0" applyNumberFormat="1" applyFill="1" applyBorder="1"/>
    <xf numFmtId="2" fontId="0" fillId="5" borderId="21" xfId="0" applyNumberFormat="1" applyFill="1" applyBorder="1"/>
    <xf numFmtId="2" fontId="0" fillId="5" borderId="20" xfId="0" applyNumberFormat="1" applyFill="1" applyBorder="1"/>
    <xf numFmtId="2" fontId="0" fillId="5" borderId="29" xfId="0" applyNumberFormat="1" applyFill="1" applyBorder="1"/>
    <xf numFmtId="0" fontId="0" fillId="5" borderId="23" xfId="0" applyFill="1" applyBorder="1"/>
    <xf numFmtId="2" fontId="0" fillId="5" borderId="4" xfId="0" applyNumberFormat="1" applyFill="1" applyBorder="1"/>
    <xf numFmtId="2" fontId="0" fillId="5" borderId="5" xfId="0" applyNumberFormat="1" applyFill="1" applyBorder="1"/>
    <xf numFmtId="0" fontId="4" fillId="5" borderId="21" xfId="0" applyFont="1" applyFill="1" applyBorder="1"/>
    <xf numFmtId="2" fontId="4" fillId="5" borderId="19" xfId="0" applyNumberFormat="1" applyFont="1" applyFill="1" applyBorder="1"/>
    <xf numFmtId="2" fontId="4" fillId="5" borderId="11" xfId="0" applyNumberFormat="1" applyFont="1" applyFill="1" applyBorder="1"/>
    <xf numFmtId="2" fontId="0" fillId="5" borderId="31" xfId="0" applyNumberFormat="1" applyFill="1" applyBorder="1"/>
    <xf numFmtId="2" fontId="0" fillId="5" borderId="32" xfId="0" applyNumberFormat="1" applyFill="1" applyBorder="1"/>
    <xf numFmtId="0" fontId="6" fillId="0" borderId="0" xfId="0" applyFont="1"/>
    <xf numFmtId="0" fontId="7" fillId="0" borderId="0" xfId="0" applyFont="1"/>
    <xf numFmtId="0" fontId="4" fillId="5" borderId="13" xfId="0" applyFont="1" applyFill="1" applyBorder="1"/>
    <xf numFmtId="2" fontId="4" fillId="5" borderId="21" xfId="0" applyNumberFormat="1" applyFont="1" applyFill="1" applyBorder="1"/>
    <xf numFmtId="2" fontId="4" fillId="5" borderId="20" xfId="0" applyNumberFormat="1" applyFont="1" applyFill="1" applyBorder="1"/>
    <xf numFmtId="0" fontId="4" fillId="0" borderId="4" xfId="0" applyFont="1" applyBorder="1"/>
    <xf numFmtId="2" fontId="4" fillId="0" borderId="4" xfId="0" applyNumberFormat="1" applyFont="1" applyBorder="1"/>
    <xf numFmtId="2" fontId="4" fillId="0" borderId="16" xfId="0" applyNumberFormat="1" applyFont="1" applyBorder="1"/>
    <xf numFmtId="2" fontId="0" fillId="5" borderId="2" xfId="0" applyNumberFormat="1" applyFill="1" applyBorder="1"/>
    <xf numFmtId="2" fontId="0" fillId="5" borderId="24" xfId="0" applyNumberFormat="1" applyFill="1" applyBorder="1"/>
    <xf numFmtId="2" fontId="0" fillId="5" borderId="33" xfId="0" applyNumberFormat="1" applyFill="1" applyBorder="1"/>
    <xf numFmtId="2" fontId="0" fillId="5" borderId="28" xfId="0" applyNumberFormat="1" applyFill="1" applyBorder="1"/>
    <xf numFmtId="0" fontId="5" fillId="5" borderId="21" xfId="0" applyFont="1" applyFill="1" applyBorder="1"/>
    <xf numFmtId="2" fontId="5" fillId="5" borderId="19" xfId="0" applyNumberFormat="1" applyFont="1" applyFill="1" applyBorder="1"/>
    <xf numFmtId="2" fontId="5" fillId="5" borderId="21" xfId="0" applyNumberFormat="1" applyFont="1" applyFill="1" applyBorder="1"/>
    <xf numFmtId="2" fontId="5" fillId="5" borderId="20" xfId="0" applyNumberFormat="1" applyFont="1" applyFill="1" applyBorder="1"/>
    <xf numFmtId="2" fontId="8" fillId="0" borderId="30" xfId="0" applyNumberFormat="1" applyFont="1" applyBorder="1"/>
    <xf numFmtId="2" fontId="4" fillId="5" borderId="33" xfId="0" applyNumberFormat="1" applyFont="1" applyFill="1" applyBorder="1"/>
    <xf numFmtId="2" fontId="4" fillId="6" borderId="4" xfId="0" applyNumberFormat="1" applyFont="1" applyFill="1" applyBorder="1"/>
    <xf numFmtId="2" fontId="0" fillId="0" borderId="16" xfId="0" applyNumberFormat="1" applyBorder="1"/>
    <xf numFmtId="2" fontId="0" fillId="5" borderId="30" xfId="0" applyNumberFormat="1" applyFill="1" applyBorder="1"/>
    <xf numFmtId="2" fontId="5" fillId="0" borderId="1" xfId="0" applyNumberFormat="1" applyFont="1" applyBorder="1"/>
    <xf numFmtId="2" fontId="5" fillId="5" borderId="1" xfId="0" applyNumberFormat="1" applyFont="1" applyFill="1" applyBorder="1"/>
    <xf numFmtId="0" fontId="5" fillId="5" borderId="1" xfId="0" applyFont="1" applyFill="1" applyBorder="1"/>
    <xf numFmtId="2" fontId="5" fillId="6" borderId="19" xfId="0" applyNumberFormat="1" applyFont="1" applyFill="1" applyBorder="1"/>
    <xf numFmtId="2" fontId="5" fillId="6" borderId="4" xfId="0" applyNumberFormat="1" applyFont="1" applyFill="1" applyBorder="1"/>
    <xf numFmtId="2" fontId="5" fillId="6" borderId="5" xfId="0" applyNumberFormat="1" applyFont="1" applyFill="1" applyBorder="1"/>
    <xf numFmtId="2" fontId="9" fillId="6" borderId="4" xfId="0" applyNumberFormat="1" applyFont="1" applyFill="1" applyBorder="1"/>
    <xf numFmtId="2" fontId="9" fillId="6" borderId="5" xfId="0" applyNumberFormat="1" applyFont="1" applyFill="1" applyBorder="1"/>
    <xf numFmtId="2" fontId="5" fillId="6" borderId="21" xfId="0" applyNumberFormat="1" applyFont="1" applyFill="1" applyBorder="1"/>
    <xf numFmtId="2" fontId="5" fillId="6" borderId="20" xfId="0" applyNumberFormat="1" applyFont="1" applyFill="1" applyBorder="1"/>
    <xf numFmtId="2" fontId="0" fillId="6" borderId="16" xfId="0" applyNumberFormat="1" applyFill="1" applyBorder="1"/>
    <xf numFmtId="2" fontId="0" fillId="6" borderId="30" xfId="0" applyNumberFormat="1" applyFill="1" applyBorder="1"/>
    <xf numFmtId="2" fontId="4" fillId="5" borderId="9" xfId="0" applyNumberFormat="1" applyFont="1" applyFill="1" applyBorder="1"/>
    <xf numFmtId="2" fontId="4" fillId="5" borderId="12" xfId="0" applyNumberFormat="1" applyFont="1" applyFill="1" applyBorder="1"/>
    <xf numFmtId="0" fontId="4" fillId="5" borderId="23" xfId="0" applyFont="1" applyFill="1" applyBorder="1"/>
    <xf numFmtId="2" fontId="4" fillId="5" borderId="24" xfId="0" applyNumberFormat="1" applyFont="1" applyFill="1" applyBorder="1"/>
    <xf numFmtId="2" fontId="4" fillId="5" borderId="23" xfId="0" applyNumberFormat="1" applyFont="1" applyFill="1" applyBorder="1"/>
    <xf numFmtId="2" fontId="4" fillId="5" borderId="1" xfId="0" applyNumberFormat="1" applyFont="1" applyFill="1" applyBorder="1"/>
    <xf numFmtId="2" fontId="4" fillId="5" borderId="2" xfId="0" applyNumberFormat="1" applyFont="1" applyFill="1" applyBorder="1"/>
    <xf numFmtId="2" fontId="4" fillId="5" borderId="3" xfId="0" applyNumberFormat="1" applyFont="1" applyFill="1" applyBorder="1"/>
    <xf numFmtId="0" fontId="0" fillId="5" borderId="1" xfId="0" applyFont="1" applyFill="1" applyBorder="1"/>
    <xf numFmtId="2" fontId="0" fillId="5" borderId="2" xfId="0" applyNumberFormat="1" applyFont="1" applyFill="1" applyBorder="1"/>
    <xf numFmtId="0" fontId="0" fillId="5" borderId="34" xfId="0" applyFont="1" applyFill="1" applyBorder="1"/>
    <xf numFmtId="2" fontId="0" fillId="5" borderId="12" xfId="0" applyNumberFormat="1" applyFont="1" applyFill="1" applyBorder="1"/>
    <xf numFmtId="2" fontId="5" fillId="5" borderId="4" xfId="0" applyNumberFormat="1" applyFont="1" applyFill="1" applyBorder="1"/>
    <xf numFmtId="2" fontId="9" fillId="5" borderId="4" xfId="0" applyNumberFormat="1" applyFont="1" applyFill="1" applyBorder="1"/>
    <xf numFmtId="2" fontId="5" fillId="5" borderId="5" xfId="0" applyNumberFormat="1" applyFont="1" applyFill="1" applyBorder="1"/>
    <xf numFmtId="2" fontId="0" fillId="5" borderId="16" xfId="0" applyNumberFormat="1" applyFill="1" applyBorder="1"/>
    <xf numFmtId="0" fontId="10" fillId="5" borderId="21" xfId="0" applyFont="1" applyFill="1" applyBorder="1"/>
    <xf numFmtId="2" fontId="10" fillId="5" borderId="19" xfId="0" applyNumberFormat="1" applyFont="1" applyFill="1" applyBorder="1"/>
    <xf numFmtId="2" fontId="10" fillId="5" borderId="21" xfId="0" applyNumberFormat="1" applyFont="1" applyFill="1" applyBorder="1"/>
    <xf numFmtId="2" fontId="10" fillId="5" borderId="20" xfId="0" applyNumberFormat="1" applyFont="1" applyFill="1" applyBorder="1"/>
    <xf numFmtId="0" fontId="0" fillId="0" borderId="11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0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VH51"/>
  <sheetViews>
    <sheetView workbookViewId="0">
      <pane xSplit="1" ySplit="3" topLeftCell="B31" activePane="bottomRight" state="frozen"/>
      <selection pane="topRight" activeCell="B1" sqref="B1"/>
      <selection pane="bottomLeft" activeCell="A4" sqref="A4"/>
      <selection pane="bottomRight" activeCell="L39" sqref="K39:L39"/>
    </sheetView>
  </sheetViews>
  <sheetFormatPr defaultRowHeight="15"/>
  <cols>
    <col min="1" max="1" width="21.42578125" customWidth="1"/>
    <col min="2" max="2" width="10.7109375" customWidth="1"/>
    <col min="3" max="3" width="13.42578125" customWidth="1"/>
    <col min="4" max="4" width="13" hidden="1" customWidth="1"/>
    <col min="5" max="5" width="11" customWidth="1"/>
    <col min="6" max="6" width="12.85546875" customWidth="1"/>
    <col min="7" max="7" width="10.85546875" customWidth="1"/>
    <col min="8" max="8" width="13.5703125" customWidth="1"/>
    <col min="9" max="9" width="10.7109375" customWidth="1"/>
    <col min="10" max="10" width="13.42578125" customWidth="1"/>
    <col min="11" max="11" width="11.7109375" customWidth="1"/>
    <col min="12" max="12" width="9.5703125" bestFit="1" customWidth="1"/>
    <col min="13" max="13" width="11" customWidth="1"/>
  </cols>
  <sheetData>
    <row r="1" spans="1:13" ht="18.75">
      <c r="B1" s="18" t="s">
        <v>16</v>
      </c>
    </row>
    <row r="2" spans="1:13" ht="15.75" thickBot="1"/>
    <row r="3" spans="1:13" ht="15.75" thickBot="1">
      <c r="A3" s="1"/>
      <c r="B3" s="3"/>
      <c r="C3" s="144" t="s">
        <v>0</v>
      </c>
      <c r="D3" s="145"/>
      <c r="E3" s="142"/>
      <c r="F3" s="141" t="s">
        <v>1</v>
      </c>
      <c r="G3" s="142"/>
      <c r="H3" s="141" t="s">
        <v>10</v>
      </c>
      <c r="I3" s="143"/>
    </row>
    <row r="4" spans="1:13" ht="15.75" thickBot="1">
      <c r="A4" s="5"/>
      <c r="B4" s="5"/>
      <c r="C4" s="11" t="s">
        <v>7</v>
      </c>
      <c r="D4" s="11" t="s">
        <v>8</v>
      </c>
      <c r="E4" s="11" t="s">
        <v>9</v>
      </c>
      <c r="F4" s="11" t="s">
        <v>7</v>
      </c>
      <c r="G4" s="11" t="s">
        <v>9</v>
      </c>
      <c r="H4" s="22" t="s">
        <v>7</v>
      </c>
      <c r="I4" s="11" t="s">
        <v>9</v>
      </c>
      <c r="J4" s="7" t="s">
        <v>2</v>
      </c>
      <c r="K4" s="7" t="s">
        <v>3</v>
      </c>
    </row>
    <row r="5" spans="1:13">
      <c r="A5" s="8" t="s">
        <v>2</v>
      </c>
      <c r="B5" s="9" t="s">
        <v>4</v>
      </c>
      <c r="C5" s="10">
        <v>37530.9</v>
      </c>
      <c r="D5" s="9"/>
      <c r="E5" s="9">
        <v>23822.87</v>
      </c>
      <c r="F5" s="9">
        <v>10633.95</v>
      </c>
      <c r="G5" s="9">
        <v>6551.15</v>
      </c>
      <c r="H5" s="12">
        <v>39315.599999999999</v>
      </c>
      <c r="I5" s="2">
        <v>24288.81</v>
      </c>
    </row>
    <row r="6" spans="1:13">
      <c r="A6" s="4"/>
      <c r="B6" s="1" t="s">
        <v>5</v>
      </c>
      <c r="C6" s="2">
        <v>37530.9</v>
      </c>
      <c r="D6" s="1"/>
      <c r="E6" s="1">
        <v>42388.79</v>
      </c>
      <c r="F6" s="1">
        <v>10633.95</v>
      </c>
      <c r="G6" s="1">
        <v>12472.83</v>
      </c>
      <c r="H6" s="13">
        <v>39313.800000000003</v>
      </c>
      <c r="I6" s="2">
        <v>40813.5</v>
      </c>
    </row>
    <row r="7" spans="1:13" ht="15.75" thickBot="1">
      <c r="A7" s="27"/>
      <c r="B7" s="5" t="s">
        <v>6</v>
      </c>
      <c r="C7" s="16">
        <v>37530.9</v>
      </c>
      <c r="D7" s="5"/>
      <c r="E7" s="5">
        <v>40392.61</v>
      </c>
      <c r="F7" s="5">
        <v>10633.95</v>
      </c>
      <c r="G7" s="5">
        <v>11048.66</v>
      </c>
      <c r="H7" s="6">
        <v>39310.65</v>
      </c>
      <c r="I7" s="5">
        <v>42770.06</v>
      </c>
    </row>
    <row r="8" spans="1:13" ht="15.75" thickBot="1">
      <c r="A8" s="36" t="s">
        <v>28</v>
      </c>
      <c r="B8" s="40"/>
      <c r="C8" s="38">
        <f>SUM(C5:C7)</f>
        <v>112592.70000000001</v>
      </c>
      <c r="D8" s="37"/>
      <c r="E8" s="38">
        <f t="shared" ref="E8:I8" si="0">SUM(E5:E7)</f>
        <v>106604.27</v>
      </c>
      <c r="F8" s="38">
        <f t="shared" si="0"/>
        <v>31901.850000000002</v>
      </c>
      <c r="G8" s="38">
        <f t="shared" si="0"/>
        <v>30072.639999999999</v>
      </c>
      <c r="H8" s="38">
        <f t="shared" si="0"/>
        <v>117940.04999999999</v>
      </c>
      <c r="I8" s="39">
        <f t="shared" si="0"/>
        <v>107872.37</v>
      </c>
    </row>
    <row r="9" spans="1:13">
      <c r="B9" s="28" t="s">
        <v>12</v>
      </c>
      <c r="C9" s="29">
        <v>45855.9</v>
      </c>
      <c r="D9" s="30"/>
      <c r="E9" s="29">
        <v>37031.589999999997</v>
      </c>
      <c r="F9" s="29">
        <v>11815.5</v>
      </c>
      <c r="G9" s="30">
        <v>10022.44</v>
      </c>
      <c r="H9" s="31">
        <v>48271.85</v>
      </c>
      <c r="I9" s="29">
        <v>40253.699999999997</v>
      </c>
    </row>
    <row r="10" spans="1:13">
      <c r="B10" s="17" t="s">
        <v>13</v>
      </c>
      <c r="C10" s="2">
        <v>47104.7</v>
      </c>
      <c r="D10" s="1"/>
      <c r="E10" s="1">
        <v>44830.39</v>
      </c>
      <c r="F10" s="2">
        <v>11815.5</v>
      </c>
      <c r="G10" s="2">
        <v>11758</v>
      </c>
      <c r="H10" s="13">
        <v>49339.6</v>
      </c>
      <c r="I10" s="2">
        <v>47729.31</v>
      </c>
      <c r="J10" s="15"/>
      <c r="L10" s="15"/>
      <c r="M10" s="15"/>
    </row>
    <row r="11" spans="1:13" ht="15.75" thickBot="1">
      <c r="A11" s="5"/>
      <c r="B11" s="5" t="s">
        <v>14</v>
      </c>
      <c r="C11" s="16">
        <v>53897.45</v>
      </c>
      <c r="D11" s="5"/>
      <c r="E11" s="5">
        <v>55459.99</v>
      </c>
      <c r="F11" s="16">
        <v>12699</v>
      </c>
      <c r="G11" s="5">
        <v>12813.65</v>
      </c>
      <c r="H11" s="21">
        <v>52766.2</v>
      </c>
      <c r="I11" s="16">
        <v>48437.57</v>
      </c>
    </row>
    <row r="12" spans="1:13" ht="15.75" thickBot="1">
      <c r="A12" s="41" t="s">
        <v>26</v>
      </c>
      <c r="B12" s="32"/>
      <c r="C12" s="43">
        <f>SUM(C9:C11)</f>
        <v>146858.04999999999</v>
      </c>
      <c r="D12" s="42"/>
      <c r="E12" s="43">
        <f t="shared" ref="E12:I12" si="1">SUM(E9:E11)</f>
        <v>137321.97</v>
      </c>
      <c r="F12" s="43">
        <f t="shared" si="1"/>
        <v>36330</v>
      </c>
      <c r="G12" s="43">
        <f t="shared" si="1"/>
        <v>34594.090000000004</v>
      </c>
      <c r="H12" s="43">
        <f t="shared" si="1"/>
        <v>150377.65</v>
      </c>
      <c r="I12" s="43">
        <f t="shared" si="1"/>
        <v>136420.57999999999</v>
      </c>
    </row>
    <row r="13" spans="1:13">
      <c r="A13" s="44" t="s">
        <v>27</v>
      </c>
      <c r="B13" s="30"/>
      <c r="C13" s="45">
        <f>C8+C12</f>
        <v>259450.75</v>
      </c>
      <c r="D13" s="44"/>
      <c r="E13" s="45">
        <f t="shared" ref="E13:I13" si="2">E8+E12</f>
        <v>243926.24</v>
      </c>
      <c r="F13" s="45">
        <f t="shared" si="2"/>
        <v>68231.850000000006</v>
      </c>
      <c r="G13" s="45">
        <f t="shared" si="2"/>
        <v>64666.73</v>
      </c>
      <c r="H13" s="45">
        <f t="shared" si="2"/>
        <v>268317.69999999995</v>
      </c>
      <c r="I13" s="45">
        <f t="shared" si="2"/>
        <v>244292.94999999998</v>
      </c>
    </row>
    <row r="14" spans="1:13">
      <c r="A14" s="1"/>
      <c r="B14" s="1" t="s">
        <v>31</v>
      </c>
      <c r="C14" s="2">
        <v>47053.05</v>
      </c>
      <c r="D14" s="1"/>
      <c r="E14" s="2">
        <v>49168.94</v>
      </c>
      <c r="F14" s="2">
        <v>11970.5</v>
      </c>
      <c r="G14" s="2">
        <v>11779.31</v>
      </c>
      <c r="H14" s="21">
        <v>49197.5</v>
      </c>
      <c r="I14" s="2">
        <v>50396.75</v>
      </c>
    </row>
    <row r="15" spans="1:13">
      <c r="A15" s="1"/>
      <c r="B15" s="1" t="s">
        <v>32</v>
      </c>
      <c r="C15" s="2">
        <v>47336.85</v>
      </c>
      <c r="D15" s="1"/>
      <c r="E15" s="2">
        <v>46213.58</v>
      </c>
      <c r="F15" s="2">
        <v>11970.5</v>
      </c>
      <c r="G15" s="2">
        <v>13117.72</v>
      </c>
      <c r="H15" s="2">
        <v>49091.95</v>
      </c>
      <c r="I15" s="2">
        <v>49380.69</v>
      </c>
    </row>
    <row r="16" spans="1:13" ht="15.75" thickBot="1">
      <c r="A16" s="5"/>
      <c r="B16" s="5" t="s">
        <v>33</v>
      </c>
      <c r="C16" s="16">
        <v>47707.75</v>
      </c>
      <c r="D16" s="5"/>
      <c r="E16" s="16">
        <v>49461.65</v>
      </c>
      <c r="F16" s="16">
        <v>11970.5</v>
      </c>
      <c r="G16" s="16">
        <v>12523.64</v>
      </c>
      <c r="H16" s="21">
        <v>49227.86</v>
      </c>
      <c r="I16" s="16">
        <v>45124.11</v>
      </c>
    </row>
    <row r="17" spans="1:12" ht="15.75" thickBot="1">
      <c r="A17" s="41" t="s">
        <v>35</v>
      </c>
      <c r="B17" s="32"/>
      <c r="C17" s="43">
        <f>SUM(C14:C16)</f>
        <v>142097.65</v>
      </c>
      <c r="D17" s="43">
        <f t="shared" ref="D17:I17" si="3">SUM(D14:D16)</f>
        <v>0</v>
      </c>
      <c r="E17" s="43">
        <f t="shared" si="3"/>
        <v>144844.17000000001</v>
      </c>
      <c r="F17" s="43">
        <f t="shared" si="3"/>
        <v>35911.5</v>
      </c>
      <c r="G17" s="43">
        <f t="shared" si="3"/>
        <v>37420.67</v>
      </c>
      <c r="H17" s="43">
        <f t="shared" si="3"/>
        <v>147517.31</v>
      </c>
      <c r="I17" s="43">
        <f t="shared" si="3"/>
        <v>144901.54999999999</v>
      </c>
    </row>
    <row r="18" spans="1:12">
      <c r="A18" s="59" t="s">
        <v>34</v>
      </c>
      <c r="B18" s="55"/>
      <c r="C18" s="60">
        <f>C12+C17</f>
        <v>288955.69999999995</v>
      </c>
      <c r="D18" s="60">
        <f t="shared" ref="D18:I18" si="4">D12+D17</f>
        <v>0</v>
      </c>
      <c r="E18" s="60">
        <f t="shared" si="4"/>
        <v>282166.14</v>
      </c>
      <c r="F18" s="60">
        <f t="shared" si="4"/>
        <v>72241.5</v>
      </c>
      <c r="G18" s="60">
        <f t="shared" si="4"/>
        <v>72014.760000000009</v>
      </c>
      <c r="H18" s="60">
        <f t="shared" si="4"/>
        <v>297894.95999999996</v>
      </c>
      <c r="I18" s="60">
        <f t="shared" si="4"/>
        <v>281322.13</v>
      </c>
    </row>
    <row r="19" spans="1:12">
      <c r="A19" s="57"/>
      <c r="B19" s="57" t="s">
        <v>37</v>
      </c>
      <c r="C19" s="58">
        <v>47409.599999999999</v>
      </c>
      <c r="D19" s="58"/>
      <c r="E19" s="58">
        <v>40219.25</v>
      </c>
      <c r="F19" s="58">
        <v>11970.5</v>
      </c>
      <c r="G19" s="58">
        <v>10880.6</v>
      </c>
      <c r="H19" s="58">
        <v>49524.04</v>
      </c>
      <c r="I19" s="58">
        <v>50965.84</v>
      </c>
    </row>
    <row r="20" spans="1:12">
      <c r="A20" s="57"/>
      <c r="B20" s="57" t="s">
        <v>38</v>
      </c>
      <c r="C20" s="58">
        <v>47409.599999999999</v>
      </c>
      <c r="D20" s="58"/>
      <c r="E20" s="58">
        <v>42001.62</v>
      </c>
      <c r="F20" s="58">
        <v>11970.5</v>
      </c>
      <c r="G20" s="58">
        <v>11167.99</v>
      </c>
      <c r="H20" s="58">
        <v>47787.15</v>
      </c>
      <c r="I20" s="58">
        <v>44833.33</v>
      </c>
    </row>
    <row r="21" spans="1:12" ht="15.75" thickBot="1">
      <c r="A21" s="61"/>
      <c r="B21" s="62" t="s">
        <v>39</v>
      </c>
      <c r="C21" s="63">
        <v>47662.68</v>
      </c>
      <c r="D21" s="63"/>
      <c r="E21" s="63">
        <v>49892.9</v>
      </c>
      <c r="F21" s="63">
        <v>11970.5</v>
      </c>
      <c r="G21" s="63">
        <v>11811.54</v>
      </c>
      <c r="H21" s="63">
        <v>49349.99</v>
      </c>
      <c r="I21" s="63">
        <v>50352.01</v>
      </c>
    </row>
    <row r="22" spans="1:12" ht="15.75" thickBot="1">
      <c r="A22" s="41" t="s">
        <v>41</v>
      </c>
      <c r="B22" s="42"/>
      <c r="C22" s="43">
        <f>SUM(C19:C21)</f>
        <v>142481.88</v>
      </c>
      <c r="D22" s="43"/>
      <c r="E22" s="43">
        <f t="shared" ref="E22:I22" si="5">SUM(E19:E21)</f>
        <v>132113.76999999999</v>
      </c>
      <c r="F22" s="43">
        <f t="shared" si="5"/>
        <v>35911.5</v>
      </c>
      <c r="G22" s="43">
        <f t="shared" si="5"/>
        <v>33860.130000000005</v>
      </c>
      <c r="H22" s="43">
        <f t="shared" si="5"/>
        <v>146661.18</v>
      </c>
      <c r="I22" s="43">
        <f t="shared" si="5"/>
        <v>146151.18</v>
      </c>
    </row>
    <row r="23" spans="1:12">
      <c r="A23" s="54" t="s">
        <v>27</v>
      </c>
      <c r="B23" s="55"/>
      <c r="C23" s="56"/>
      <c r="D23" s="56"/>
      <c r="E23" s="56"/>
      <c r="F23" s="56"/>
      <c r="G23" s="56"/>
      <c r="H23" s="56"/>
      <c r="I23" s="56"/>
    </row>
    <row r="24" spans="1:12">
      <c r="A24" s="57"/>
      <c r="B24" s="57" t="s">
        <v>4</v>
      </c>
      <c r="C24" s="58">
        <v>48006.55</v>
      </c>
      <c r="D24" s="58"/>
      <c r="E24" s="58">
        <v>48114.16</v>
      </c>
      <c r="F24" s="58">
        <v>11974.5</v>
      </c>
      <c r="G24" s="58">
        <v>12164.21</v>
      </c>
      <c r="H24" s="58">
        <v>49357.55</v>
      </c>
      <c r="I24" s="58">
        <v>47269.25</v>
      </c>
    </row>
    <row r="25" spans="1:12">
      <c r="A25" s="57"/>
      <c r="B25" s="57" t="s">
        <v>5</v>
      </c>
      <c r="C25" s="58"/>
      <c r="D25" s="58"/>
      <c r="E25" s="58"/>
      <c r="F25" s="58"/>
      <c r="G25" s="58"/>
      <c r="H25" s="58"/>
      <c r="I25" s="58"/>
    </row>
    <row r="26" spans="1:12" ht="15.75" thickBot="1">
      <c r="A26" s="57"/>
      <c r="B26" s="57" t="s">
        <v>6</v>
      </c>
      <c r="C26" s="58"/>
      <c r="D26" s="58"/>
      <c r="E26" s="58"/>
      <c r="F26" s="58"/>
      <c r="G26" s="58"/>
      <c r="H26" s="58"/>
      <c r="I26" s="58"/>
    </row>
    <row r="27" spans="1:12">
      <c r="A27" s="59" t="s">
        <v>42</v>
      </c>
      <c r="B27" s="64"/>
      <c r="C27" s="65">
        <f>SUM(C24:C26)</f>
        <v>48006.55</v>
      </c>
      <c r="D27" s="65">
        <f t="shared" ref="D27:I27" si="6">SUM(D24:D26)</f>
        <v>0</v>
      </c>
      <c r="E27" s="65">
        <f t="shared" si="6"/>
        <v>48114.16</v>
      </c>
      <c r="F27" s="65">
        <f t="shared" si="6"/>
        <v>11974.5</v>
      </c>
      <c r="G27" s="65">
        <f t="shared" si="6"/>
        <v>12164.21</v>
      </c>
      <c r="H27" s="65">
        <f t="shared" si="6"/>
        <v>49357.55</v>
      </c>
      <c r="I27" s="65">
        <f t="shared" si="6"/>
        <v>47269.25</v>
      </c>
    </row>
    <row r="28" spans="1:12" ht="15.75" thickBot="1">
      <c r="A28" s="66" t="s">
        <v>40</v>
      </c>
      <c r="B28" s="66"/>
      <c r="C28" s="67">
        <f>C12+C17+C22+C27</f>
        <v>479444.12999999995</v>
      </c>
      <c r="D28" s="67">
        <f t="shared" ref="D28:I28" si="7">D12+D17+D22+D27</f>
        <v>0</v>
      </c>
      <c r="E28" s="67">
        <f t="shared" si="7"/>
        <v>462394.07000000007</v>
      </c>
      <c r="F28" s="67">
        <f t="shared" si="7"/>
        <v>120127.5</v>
      </c>
      <c r="G28" s="67">
        <f t="shared" si="7"/>
        <v>118039.1</v>
      </c>
      <c r="H28" s="67">
        <f t="shared" si="7"/>
        <v>493913.68999999994</v>
      </c>
      <c r="I28" s="67">
        <f t="shared" si="7"/>
        <v>474742.56</v>
      </c>
    </row>
    <row r="29" spans="1:12">
      <c r="A29" s="54" t="s">
        <v>27</v>
      </c>
      <c r="B29" s="55"/>
      <c r="C29" s="56"/>
      <c r="D29" s="56"/>
      <c r="E29" s="56"/>
      <c r="F29" s="56"/>
      <c r="G29" s="56"/>
      <c r="H29" s="56"/>
      <c r="I29" s="56"/>
    </row>
    <row r="30" spans="1:12">
      <c r="A30" s="30" t="s">
        <v>44</v>
      </c>
      <c r="B30" s="30" t="s">
        <v>21</v>
      </c>
      <c r="C30" s="29">
        <f>J30/1632459.7*358777.9</f>
        <v>181740.82411509397</v>
      </c>
      <c r="D30" s="29">
        <f t="shared" ref="D30:D31" si="8">K30/1632459.7*358777.9</f>
        <v>38036.670905321589</v>
      </c>
      <c r="E30" s="29">
        <f>C30</f>
        <v>181740.82411509397</v>
      </c>
      <c r="F30" s="29">
        <f>J30/1632459.7*263222.1</f>
        <v>133336.53321262449</v>
      </c>
      <c r="G30" s="29">
        <f>F30</f>
        <v>133336.53321262449</v>
      </c>
      <c r="H30" s="33">
        <f>J30/1632459.7*1010459.7</f>
        <v>511853.65267228161</v>
      </c>
      <c r="I30" s="29">
        <f>H30</f>
        <v>511853.65267228161</v>
      </c>
      <c r="J30">
        <v>826931.01</v>
      </c>
      <c r="K30" s="34">
        <v>173069</v>
      </c>
      <c r="L30" s="15">
        <v>146668.64000000001</v>
      </c>
    </row>
    <row r="31" spans="1:12">
      <c r="A31" s="30" t="s">
        <v>44</v>
      </c>
      <c r="B31" s="26" t="s">
        <v>29</v>
      </c>
      <c r="C31" s="2">
        <f>J31/1632459.7*358777.9</f>
        <v>116119.37239959431</v>
      </c>
      <c r="D31" s="2">
        <f t="shared" si="8"/>
        <v>24302.70944558693</v>
      </c>
      <c r="E31" s="2">
        <f>C31</f>
        <v>116119.37239959431</v>
      </c>
      <c r="F31" s="2">
        <f>J31/1632459.7*263222.1</f>
        <v>85192.496677479998</v>
      </c>
      <c r="G31" s="2">
        <f>F31</f>
        <v>85192.496677479998</v>
      </c>
      <c r="H31" s="21">
        <f>J31/1632459.7*1010459.7</f>
        <v>327037.83092292567</v>
      </c>
      <c r="I31" s="2">
        <f>H31</f>
        <v>327037.83092292567</v>
      </c>
      <c r="J31" s="15">
        <v>528349.69999999995</v>
      </c>
      <c r="K31" s="15">
        <v>110578.7</v>
      </c>
    </row>
    <row r="32" spans="1:12">
      <c r="A32" s="30" t="s">
        <v>44</v>
      </c>
      <c r="B32" s="26"/>
      <c r="C32" s="2"/>
      <c r="D32" s="2"/>
      <c r="E32" s="2"/>
      <c r="F32" s="2"/>
      <c r="G32" s="2"/>
      <c r="H32" s="21"/>
      <c r="I32" s="2"/>
      <c r="J32" s="15"/>
      <c r="K32" s="15"/>
    </row>
    <row r="33" spans="1:1256">
      <c r="A33" s="46" t="s">
        <v>11</v>
      </c>
      <c r="B33" s="1"/>
      <c r="C33" s="47">
        <f t="shared" ref="C33:I33" si="9">C30+C31+C23</f>
        <v>297860.19651468832</v>
      </c>
      <c r="D33" s="47">
        <f t="shared" si="9"/>
        <v>62339.380350908519</v>
      </c>
      <c r="E33" s="47">
        <f t="shared" si="9"/>
        <v>297860.19651468832</v>
      </c>
      <c r="F33" s="47">
        <f t="shared" si="9"/>
        <v>218529.02989010449</v>
      </c>
      <c r="G33" s="47">
        <f t="shared" si="9"/>
        <v>218529.02989010449</v>
      </c>
      <c r="H33" s="47">
        <f t="shared" si="9"/>
        <v>838891.48359520733</v>
      </c>
      <c r="I33" s="47">
        <f t="shared" si="9"/>
        <v>838891.48359520733</v>
      </c>
      <c r="J33" s="19"/>
      <c r="K33" s="19"/>
      <c r="L33" s="15"/>
    </row>
    <row r="34" spans="1:1256">
      <c r="A34" s="1" t="s">
        <v>15</v>
      </c>
      <c r="B34" s="26" t="s">
        <v>30</v>
      </c>
      <c r="C34" s="2">
        <v>153057</v>
      </c>
      <c r="D34" s="1"/>
      <c r="E34" s="2">
        <f>C34</f>
        <v>153057</v>
      </c>
      <c r="F34" s="2"/>
      <c r="G34" s="2"/>
      <c r="H34" s="3"/>
      <c r="I34" s="1"/>
      <c r="J34" s="15"/>
      <c r="K34" s="15"/>
      <c r="L34" s="15"/>
    </row>
    <row r="35" spans="1:1256">
      <c r="A35" s="1" t="s">
        <v>15</v>
      </c>
      <c r="B35" s="48">
        <v>40627</v>
      </c>
      <c r="C35" s="2"/>
      <c r="D35" s="1"/>
      <c r="E35" s="2"/>
      <c r="F35" s="2">
        <v>28313</v>
      </c>
      <c r="G35" s="2">
        <v>28313</v>
      </c>
      <c r="H35" s="3"/>
      <c r="I35" s="1"/>
      <c r="J35" s="15"/>
      <c r="K35" s="15"/>
      <c r="L35" s="15"/>
    </row>
    <row r="36" spans="1:1256">
      <c r="A36" s="1" t="s">
        <v>15</v>
      </c>
      <c r="B36" s="48">
        <v>40714</v>
      </c>
      <c r="C36" s="2"/>
      <c r="D36" s="1"/>
      <c r="E36" s="2"/>
      <c r="F36" s="7"/>
      <c r="G36" s="1"/>
      <c r="H36" s="3">
        <v>200094.61</v>
      </c>
      <c r="I36" s="1">
        <v>200094.61</v>
      </c>
      <c r="J36" s="15"/>
      <c r="K36" s="15"/>
      <c r="L36" s="15"/>
    </row>
    <row r="37" spans="1:1256">
      <c r="A37" s="1" t="s">
        <v>15</v>
      </c>
      <c r="B37" s="48">
        <v>40780</v>
      </c>
      <c r="C37" s="2"/>
      <c r="D37" s="1"/>
      <c r="E37" s="2"/>
      <c r="F37" s="7">
        <v>37008.82</v>
      </c>
      <c r="G37" s="7">
        <v>37008.82</v>
      </c>
      <c r="H37" s="3"/>
      <c r="I37" s="1"/>
      <c r="J37" s="15"/>
      <c r="K37" s="15"/>
      <c r="L37" s="15"/>
    </row>
    <row r="38" spans="1:1256">
      <c r="A38" s="1" t="s">
        <v>15</v>
      </c>
      <c r="B38" s="48">
        <v>40772</v>
      </c>
      <c r="C38" s="2">
        <v>50000</v>
      </c>
      <c r="D38" s="1"/>
      <c r="E38" s="2">
        <f>C38</f>
        <v>50000</v>
      </c>
      <c r="F38" s="7"/>
      <c r="G38" s="1"/>
      <c r="H38" s="13">
        <v>50000</v>
      </c>
      <c r="I38" s="2">
        <f>H38</f>
        <v>50000</v>
      </c>
      <c r="J38" s="15"/>
      <c r="K38" s="15"/>
      <c r="L38" s="15"/>
    </row>
    <row r="39" spans="1:1256">
      <c r="A39" s="1" t="s">
        <v>15</v>
      </c>
      <c r="B39" s="48">
        <v>40807</v>
      </c>
      <c r="C39" s="2"/>
      <c r="D39" s="1"/>
      <c r="E39" s="2"/>
      <c r="F39" s="7"/>
      <c r="G39" s="1"/>
      <c r="H39" s="13">
        <v>250000</v>
      </c>
      <c r="I39" s="2"/>
      <c r="J39" s="15"/>
      <c r="K39" s="15"/>
      <c r="L39" s="15"/>
    </row>
    <row r="40" spans="1:1256">
      <c r="A40" s="51" t="s">
        <v>43</v>
      </c>
      <c r="B40" s="52"/>
      <c r="C40" s="53">
        <f>C33-C34-C35-C36-C37-C38</f>
        <v>94803.196514688316</v>
      </c>
      <c r="D40" s="53">
        <f t="shared" ref="D40" si="10">D33-D34-D35-D36</f>
        <v>62339.380350908519</v>
      </c>
      <c r="E40" s="53">
        <f t="shared" ref="E40:I40" si="11">E33-E34-E35-E36-E37-E38</f>
        <v>94803.196514688316</v>
      </c>
      <c r="F40" s="53">
        <f t="shared" si="11"/>
        <v>153207.20989010448</v>
      </c>
      <c r="G40" s="53">
        <f t="shared" si="11"/>
        <v>153207.20989010448</v>
      </c>
      <c r="H40" s="53">
        <f>H33-H34-H35-H36-H37-H38-H39</f>
        <v>338796.87359520735</v>
      </c>
      <c r="I40" s="53">
        <f t="shared" si="11"/>
        <v>588796.87359520735</v>
      </c>
    </row>
    <row r="41" spans="1:1256">
      <c r="A41" s="24" t="s">
        <v>25</v>
      </c>
      <c r="B41" s="15">
        <f>(C9+F9+H9)*12</f>
        <v>1271319</v>
      </c>
      <c r="C41" s="15">
        <f>C9*12</f>
        <v>550270.80000000005</v>
      </c>
      <c r="F41" s="15">
        <f>F9*12</f>
        <v>141786</v>
      </c>
      <c r="H41" s="15">
        <f>H9*12</f>
        <v>579262.19999999995</v>
      </c>
    </row>
    <row r="42" spans="1:1256">
      <c r="A42" s="20" t="s">
        <v>22</v>
      </c>
      <c r="B42" s="15"/>
    </row>
    <row r="43" spans="1:1256">
      <c r="A43" s="20" t="s">
        <v>23</v>
      </c>
      <c r="B43" s="15">
        <f>E43+G43+I43</f>
        <v>836807.28000000014</v>
      </c>
      <c r="E43" s="15">
        <f>E40</f>
        <v>94803.196514688316</v>
      </c>
      <c r="G43" s="15">
        <f>G40</f>
        <v>153207.20989010448</v>
      </c>
      <c r="I43" s="15">
        <f>I40</f>
        <v>588796.87359520735</v>
      </c>
    </row>
    <row r="44" spans="1:1256">
      <c r="A44" s="23" t="s">
        <v>24</v>
      </c>
      <c r="B44">
        <f>L30+K31</f>
        <v>257247.34000000003</v>
      </c>
    </row>
    <row r="45" spans="1:1256">
      <c r="A45" s="14" t="s">
        <v>11</v>
      </c>
      <c r="B45" s="15">
        <f>SUM(B43:B44)</f>
        <v>1094054.6200000001</v>
      </c>
    </row>
    <row r="47" spans="1:1256" s="25" customFormat="1">
      <c r="A47" s="49" t="s">
        <v>17</v>
      </c>
      <c r="B47" s="49">
        <v>2222.15</v>
      </c>
      <c r="C47" s="47">
        <f>B47/22032.4*9599.2</f>
        <v>968.15881519943355</v>
      </c>
      <c r="D47" s="49"/>
      <c r="E47" s="49"/>
      <c r="F47" s="47">
        <f>B47/22032.4*2688.1</f>
        <v>271.11714633902795</v>
      </c>
      <c r="G47" s="49"/>
      <c r="H47" s="47">
        <f>B47/22032.4*9745.1</f>
        <v>982.87403846153848</v>
      </c>
      <c r="I47" s="47"/>
      <c r="J47" s="35"/>
      <c r="K47" s="35"/>
      <c r="L47" s="35"/>
      <c r="M47" s="35"/>
      <c r="N47" s="35"/>
      <c r="O47" s="35"/>
      <c r="P47" s="35"/>
      <c r="Q47" s="35"/>
      <c r="R47" s="35"/>
      <c r="S47" s="35"/>
      <c r="T47" s="35"/>
      <c r="U47" s="35"/>
      <c r="V47" s="35"/>
      <c r="W47" s="35"/>
      <c r="X47" s="35"/>
      <c r="Y47" s="35"/>
      <c r="Z47" s="35"/>
      <c r="AA47" s="35"/>
      <c r="AB47" s="35"/>
      <c r="AC47" s="35"/>
      <c r="AD47" s="35"/>
      <c r="AE47" s="35"/>
      <c r="AF47" s="35"/>
      <c r="AG47" s="35"/>
      <c r="AH47" s="35"/>
      <c r="AI47" s="35"/>
      <c r="AJ47" s="35"/>
      <c r="AK47" s="35"/>
      <c r="AL47" s="35"/>
      <c r="AM47" s="35"/>
      <c r="AN47" s="35"/>
      <c r="AO47" s="35"/>
      <c r="AP47" s="35"/>
      <c r="AQ47" s="35"/>
      <c r="AR47" s="35"/>
      <c r="AS47" s="35"/>
      <c r="AT47" s="35"/>
      <c r="AU47" s="35"/>
      <c r="AV47" s="35"/>
      <c r="AW47" s="35"/>
      <c r="AX47" s="35"/>
      <c r="AY47" s="35"/>
      <c r="AZ47" s="35"/>
      <c r="BA47" s="35"/>
      <c r="BB47" s="35"/>
      <c r="BC47" s="35"/>
      <c r="BD47" s="35"/>
      <c r="BE47" s="35"/>
      <c r="BF47" s="35"/>
      <c r="BG47" s="35"/>
      <c r="BH47" s="35"/>
      <c r="BI47" s="35"/>
      <c r="BJ47" s="35"/>
      <c r="BK47" s="35"/>
      <c r="BL47" s="35"/>
      <c r="BM47" s="35"/>
      <c r="BN47" s="35"/>
      <c r="BO47" s="35"/>
      <c r="BP47" s="35"/>
      <c r="BQ47" s="35"/>
      <c r="BR47" s="35"/>
      <c r="BS47" s="35"/>
      <c r="BT47" s="35"/>
      <c r="BU47" s="35"/>
      <c r="BV47" s="35"/>
      <c r="BW47" s="35"/>
      <c r="BX47" s="35"/>
      <c r="BY47" s="35"/>
      <c r="BZ47" s="35"/>
      <c r="CA47" s="35"/>
      <c r="CB47" s="35"/>
      <c r="CC47" s="35"/>
      <c r="CD47" s="35"/>
      <c r="CE47" s="35"/>
      <c r="CF47" s="35"/>
      <c r="CG47" s="35"/>
      <c r="CH47" s="35"/>
      <c r="CI47" s="35"/>
      <c r="CJ47" s="35"/>
      <c r="CK47" s="35"/>
      <c r="CL47" s="35"/>
      <c r="CM47" s="35"/>
      <c r="CN47" s="35"/>
      <c r="CO47" s="35"/>
      <c r="CP47" s="35"/>
      <c r="CQ47" s="35"/>
      <c r="CR47" s="35"/>
      <c r="CS47" s="35"/>
      <c r="CT47" s="35"/>
      <c r="CU47" s="35"/>
      <c r="CV47" s="35"/>
      <c r="CW47" s="35"/>
      <c r="CX47" s="35"/>
      <c r="CY47" s="35"/>
      <c r="CZ47" s="35"/>
      <c r="DA47" s="35"/>
      <c r="DB47" s="35"/>
      <c r="DC47" s="35"/>
      <c r="DD47" s="35"/>
      <c r="DE47" s="35"/>
      <c r="DF47" s="35"/>
      <c r="DG47" s="35"/>
      <c r="DH47" s="35"/>
      <c r="DI47" s="35"/>
      <c r="DJ47" s="35"/>
      <c r="DK47" s="35"/>
      <c r="DL47" s="35"/>
      <c r="DM47" s="35"/>
      <c r="DN47" s="35"/>
      <c r="DO47" s="35"/>
      <c r="DP47" s="35"/>
      <c r="DQ47" s="35"/>
      <c r="DR47" s="35"/>
      <c r="DS47" s="35"/>
      <c r="DT47" s="35"/>
      <c r="DU47" s="35"/>
      <c r="DV47" s="35"/>
      <c r="DW47" s="35"/>
      <c r="DX47" s="35"/>
      <c r="DY47" s="35"/>
      <c r="DZ47" s="35"/>
      <c r="EA47" s="35"/>
      <c r="EB47" s="35"/>
      <c r="EC47" s="35"/>
      <c r="ED47" s="35"/>
      <c r="EE47" s="35"/>
      <c r="EF47" s="35"/>
      <c r="EG47" s="35"/>
      <c r="EH47" s="35"/>
      <c r="EI47" s="35"/>
      <c r="EJ47" s="35"/>
      <c r="EK47" s="35"/>
      <c r="EL47" s="35"/>
      <c r="EM47" s="35"/>
      <c r="EN47" s="35"/>
      <c r="EO47" s="35"/>
      <c r="EP47" s="35"/>
      <c r="EQ47" s="35"/>
      <c r="ER47" s="35"/>
      <c r="ES47" s="35"/>
      <c r="ET47" s="35"/>
      <c r="EU47" s="35"/>
      <c r="EV47" s="35"/>
      <c r="EW47" s="35"/>
      <c r="EX47" s="35"/>
      <c r="EY47" s="35"/>
      <c r="EZ47" s="35"/>
      <c r="FA47" s="35"/>
      <c r="FB47" s="35"/>
      <c r="FC47" s="35"/>
      <c r="FD47" s="35"/>
      <c r="FE47" s="35"/>
      <c r="FF47" s="35"/>
      <c r="FG47" s="35"/>
      <c r="FH47" s="35"/>
      <c r="FI47" s="35"/>
      <c r="FJ47" s="35"/>
      <c r="FK47" s="35"/>
      <c r="FL47" s="35"/>
      <c r="FM47" s="35"/>
      <c r="FN47" s="35"/>
      <c r="FO47" s="35"/>
      <c r="FP47" s="35"/>
      <c r="FQ47" s="35"/>
      <c r="FR47" s="35"/>
      <c r="FS47" s="35"/>
      <c r="FT47" s="35"/>
      <c r="FU47" s="35"/>
      <c r="FV47" s="35"/>
      <c r="FW47" s="35"/>
      <c r="FX47" s="35"/>
      <c r="FY47" s="35"/>
      <c r="FZ47" s="35"/>
      <c r="GA47" s="35"/>
      <c r="GB47" s="35"/>
      <c r="GC47" s="35"/>
      <c r="GD47" s="35"/>
      <c r="GE47" s="35"/>
      <c r="GF47" s="35"/>
      <c r="GG47" s="35"/>
      <c r="GH47" s="35"/>
      <c r="GI47" s="35"/>
      <c r="GJ47" s="35"/>
      <c r="GK47" s="35"/>
      <c r="GL47" s="35"/>
      <c r="GM47" s="35"/>
      <c r="GN47" s="35"/>
      <c r="GO47" s="35"/>
      <c r="GP47" s="35"/>
      <c r="GQ47" s="35"/>
      <c r="GR47" s="35"/>
      <c r="GS47" s="35"/>
      <c r="GT47" s="35"/>
      <c r="GU47" s="35"/>
      <c r="GV47" s="35"/>
      <c r="GW47" s="35"/>
      <c r="GX47" s="35"/>
      <c r="GY47" s="35"/>
      <c r="GZ47" s="35"/>
      <c r="HA47" s="35"/>
      <c r="HB47" s="35"/>
      <c r="HC47" s="35"/>
      <c r="HD47" s="35"/>
      <c r="HE47" s="35"/>
      <c r="HF47" s="35"/>
      <c r="HG47" s="35"/>
      <c r="HH47" s="35"/>
      <c r="HI47" s="35"/>
      <c r="HJ47" s="35"/>
      <c r="HK47" s="35"/>
      <c r="HL47" s="35"/>
      <c r="HM47" s="35"/>
      <c r="HN47" s="35"/>
      <c r="HO47" s="35"/>
      <c r="HP47" s="35"/>
      <c r="HQ47" s="35"/>
      <c r="HR47" s="35"/>
      <c r="HS47" s="35"/>
      <c r="HT47" s="35"/>
      <c r="HU47" s="35"/>
      <c r="HV47" s="35"/>
      <c r="HW47" s="35"/>
      <c r="HX47" s="35"/>
      <c r="HY47" s="35"/>
      <c r="HZ47" s="35"/>
      <c r="IA47" s="35"/>
      <c r="IB47" s="35"/>
      <c r="IC47" s="35"/>
      <c r="ID47" s="35"/>
      <c r="IE47" s="35"/>
      <c r="IF47" s="35"/>
      <c r="IG47" s="35"/>
      <c r="IH47" s="35"/>
      <c r="II47" s="35"/>
      <c r="IJ47" s="35"/>
      <c r="IK47" s="35"/>
      <c r="IL47" s="35"/>
      <c r="IM47" s="35"/>
      <c r="IN47" s="35"/>
      <c r="IO47" s="35"/>
      <c r="IP47" s="35"/>
      <c r="IQ47" s="35"/>
      <c r="IR47" s="35"/>
      <c r="IS47" s="35"/>
      <c r="IT47" s="35"/>
      <c r="IU47" s="35"/>
      <c r="IV47" s="35"/>
      <c r="IW47" s="35"/>
      <c r="IX47" s="35"/>
      <c r="IY47" s="35"/>
      <c r="IZ47" s="35"/>
      <c r="JA47" s="35"/>
      <c r="JB47" s="35"/>
      <c r="JC47" s="35"/>
      <c r="JD47" s="35"/>
      <c r="JE47" s="35"/>
      <c r="JF47" s="35"/>
      <c r="JG47" s="35"/>
      <c r="JH47" s="35"/>
      <c r="JI47" s="35"/>
      <c r="JJ47" s="35"/>
      <c r="JK47" s="35"/>
      <c r="JL47" s="35"/>
      <c r="JM47" s="35"/>
      <c r="JN47" s="35"/>
      <c r="JO47" s="35"/>
      <c r="JP47" s="35"/>
      <c r="JQ47" s="35"/>
      <c r="JR47" s="35"/>
      <c r="JS47" s="35"/>
      <c r="JT47" s="35"/>
      <c r="JU47" s="35"/>
      <c r="JV47" s="35"/>
      <c r="JW47" s="35"/>
      <c r="JX47" s="35"/>
      <c r="JY47" s="35"/>
      <c r="JZ47" s="35"/>
      <c r="KA47" s="35"/>
      <c r="KB47" s="35"/>
      <c r="KC47" s="35"/>
      <c r="KD47" s="35"/>
      <c r="KE47" s="35"/>
      <c r="KF47" s="35"/>
      <c r="KG47" s="35"/>
      <c r="KH47" s="35"/>
      <c r="KI47" s="35"/>
      <c r="KJ47" s="35"/>
      <c r="KK47" s="35"/>
      <c r="KL47" s="35"/>
      <c r="KM47" s="35"/>
      <c r="KN47" s="35"/>
      <c r="KO47" s="35"/>
      <c r="KP47" s="35"/>
      <c r="KQ47" s="35"/>
      <c r="KR47" s="35"/>
      <c r="KS47" s="35"/>
      <c r="KT47" s="35"/>
      <c r="KU47" s="35"/>
      <c r="KV47" s="35"/>
      <c r="KW47" s="35"/>
      <c r="KX47" s="35"/>
      <c r="KY47" s="35"/>
      <c r="KZ47" s="35"/>
      <c r="LA47" s="35"/>
      <c r="LB47" s="35"/>
      <c r="LC47" s="35"/>
      <c r="LD47" s="35"/>
      <c r="LE47" s="35"/>
      <c r="LF47" s="35"/>
      <c r="LG47" s="35"/>
      <c r="LH47" s="35"/>
      <c r="LI47" s="35"/>
      <c r="LJ47" s="35"/>
      <c r="LK47" s="35"/>
      <c r="LL47" s="35"/>
      <c r="LM47" s="35"/>
      <c r="LN47" s="35"/>
      <c r="LO47" s="35"/>
      <c r="LP47" s="35"/>
      <c r="LQ47" s="35"/>
      <c r="LR47" s="35"/>
      <c r="LS47" s="35"/>
      <c r="LT47" s="35"/>
      <c r="LU47" s="35"/>
      <c r="LV47" s="35"/>
      <c r="LW47" s="35"/>
      <c r="LX47" s="35"/>
      <c r="LY47" s="35"/>
      <c r="LZ47" s="35"/>
      <c r="MA47" s="35"/>
      <c r="MB47" s="35"/>
      <c r="MC47" s="35"/>
      <c r="MD47" s="35"/>
      <c r="ME47" s="35"/>
      <c r="MF47" s="35"/>
      <c r="MG47" s="35"/>
      <c r="MH47" s="35"/>
      <c r="MI47" s="35"/>
      <c r="MJ47" s="35"/>
      <c r="MK47" s="35"/>
      <c r="ML47" s="35"/>
      <c r="MM47" s="35"/>
      <c r="MN47" s="35"/>
      <c r="MO47" s="35"/>
      <c r="MP47" s="35"/>
      <c r="MQ47" s="35"/>
      <c r="MR47" s="35"/>
      <c r="MS47" s="35"/>
      <c r="MT47" s="35"/>
      <c r="MU47" s="35"/>
      <c r="MV47" s="35"/>
      <c r="MW47" s="35"/>
      <c r="MX47" s="35"/>
      <c r="MY47" s="35"/>
      <c r="MZ47" s="35"/>
      <c r="NA47" s="35"/>
      <c r="NB47" s="35"/>
      <c r="NC47" s="35"/>
      <c r="ND47" s="35"/>
      <c r="NE47" s="35"/>
      <c r="NF47" s="35"/>
      <c r="NG47" s="35"/>
      <c r="NH47" s="35"/>
      <c r="NI47" s="35"/>
      <c r="NJ47" s="35"/>
      <c r="NK47" s="35"/>
      <c r="NL47" s="35"/>
      <c r="NM47" s="35"/>
      <c r="NN47" s="35"/>
      <c r="NO47" s="35"/>
      <c r="NP47" s="35"/>
      <c r="NQ47" s="35"/>
      <c r="NR47" s="35"/>
      <c r="NS47" s="35"/>
      <c r="NT47" s="35"/>
      <c r="NU47" s="35"/>
      <c r="NV47" s="35"/>
      <c r="NW47" s="35"/>
      <c r="NX47" s="35"/>
      <c r="NY47" s="35"/>
      <c r="NZ47" s="35"/>
      <c r="OA47" s="35"/>
      <c r="OB47" s="35"/>
      <c r="OC47" s="35"/>
      <c r="OD47" s="35"/>
      <c r="OE47" s="35"/>
      <c r="OF47" s="35"/>
      <c r="OG47" s="35"/>
      <c r="OH47" s="35"/>
      <c r="OI47" s="35"/>
      <c r="OJ47" s="35"/>
      <c r="OK47" s="35"/>
      <c r="OL47" s="35"/>
      <c r="OM47" s="35"/>
      <c r="ON47" s="35"/>
      <c r="OO47" s="35"/>
      <c r="OP47" s="35"/>
      <c r="OQ47" s="35"/>
      <c r="OR47" s="35"/>
      <c r="OS47" s="35"/>
      <c r="OT47" s="35"/>
      <c r="OU47" s="35"/>
      <c r="OV47" s="35"/>
      <c r="OW47" s="35"/>
      <c r="OX47" s="35"/>
      <c r="OY47" s="35"/>
      <c r="OZ47" s="35"/>
      <c r="PA47" s="35"/>
      <c r="PB47" s="35"/>
      <c r="PC47" s="35"/>
      <c r="PD47" s="35"/>
      <c r="PE47" s="35"/>
      <c r="PF47" s="35"/>
      <c r="PG47" s="35"/>
      <c r="PH47" s="35"/>
      <c r="PI47" s="35"/>
      <c r="PJ47" s="35"/>
      <c r="PK47" s="35"/>
      <c r="PL47" s="35"/>
      <c r="PM47" s="35"/>
      <c r="PN47" s="35"/>
      <c r="PO47" s="35"/>
      <c r="PP47" s="35"/>
      <c r="PQ47" s="35"/>
      <c r="PR47" s="35"/>
      <c r="PS47" s="35"/>
      <c r="PT47" s="35"/>
      <c r="PU47" s="35"/>
      <c r="PV47" s="35"/>
      <c r="PW47" s="35"/>
      <c r="PX47" s="35"/>
      <c r="PY47" s="35"/>
      <c r="PZ47" s="35"/>
      <c r="QA47" s="35"/>
      <c r="QB47" s="35"/>
      <c r="QC47" s="35"/>
      <c r="QD47" s="35"/>
      <c r="QE47" s="35"/>
      <c r="QF47" s="35"/>
      <c r="QG47" s="35"/>
      <c r="QH47" s="35"/>
      <c r="QI47" s="35"/>
      <c r="QJ47" s="35"/>
      <c r="QK47" s="35"/>
      <c r="QL47" s="35"/>
      <c r="QM47" s="35"/>
      <c r="QN47" s="35"/>
      <c r="QO47" s="35"/>
      <c r="QP47" s="35"/>
      <c r="QQ47" s="35"/>
      <c r="QR47" s="35"/>
      <c r="QS47" s="35"/>
      <c r="QT47" s="35"/>
      <c r="QU47" s="35"/>
      <c r="QV47" s="35"/>
      <c r="QW47" s="35"/>
      <c r="QX47" s="35"/>
      <c r="QY47" s="35"/>
      <c r="QZ47" s="35"/>
      <c r="RA47" s="35"/>
      <c r="RB47" s="35"/>
      <c r="RC47" s="35"/>
      <c r="RD47" s="35"/>
      <c r="RE47" s="35"/>
      <c r="RF47" s="35"/>
      <c r="RG47" s="35"/>
      <c r="RH47" s="35"/>
      <c r="RI47" s="35"/>
      <c r="RJ47" s="35"/>
      <c r="RK47" s="35"/>
      <c r="RL47" s="35"/>
      <c r="RM47" s="35"/>
      <c r="RN47" s="35"/>
      <c r="RO47" s="35"/>
      <c r="RP47" s="35"/>
      <c r="RQ47" s="35"/>
      <c r="RR47" s="35"/>
      <c r="RS47" s="35"/>
      <c r="RT47" s="35"/>
      <c r="RU47" s="35"/>
      <c r="RV47" s="35"/>
      <c r="RW47" s="35"/>
      <c r="RX47" s="35"/>
      <c r="RY47" s="35"/>
      <c r="RZ47" s="35"/>
      <c r="SA47" s="35"/>
      <c r="SB47" s="35"/>
      <c r="SC47" s="35"/>
      <c r="SD47" s="35"/>
      <c r="SE47" s="35"/>
      <c r="SF47" s="35"/>
      <c r="SG47" s="35"/>
      <c r="SH47" s="35"/>
      <c r="SI47" s="35"/>
      <c r="SJ47" s="35"/>
      <c r="SK47" s="35"/>
      <c r="SL47" s="35"/>
      <c r="SM47" s="35"/>
      <c r="SN47" s="35"/>
      <c r="SO47" s="35"/>
      <c r="SP47" s="35"/>
      <c r="SQ47" s="35"/>
      <c r="SR47" s="35"/>
      <c r="SS47" s="35"/>
      <c r="ST47" s="35"/>
      <c r="SU47" s="35"/>
      <c r="SV47" s="35"/>
      <c r="SW47" s="35"/>
      <c r="SX47" s="35"/>
      <c r="SY47" s="35"/>
      <c r="SZ47" s="35"/>
      <c r="TA47" s="35"/>
      <c r="TB47" s="35"/>
      <c r="TC47" s="35"/>
      <c r="TD47" s="35"/>
      <c r="TE47" s="35"/>
      <c r="TF47" s="35"/>
      <c r="TG47" s="35"/>
      <c r="TH47" s="35"/>
      <c r="TI47" s="35"/>
      <c r="TJ47" s="35"/>
      <c r="TK47" s="35"/>
      <c r="TL47" s="35"/>
      <c r="TM47" s="35"/>
      <c r="TN47" s="35"/>
      <c r="TO47" s="35"/>
      <c r="TP47" s="35"/>
      <c r="TQ47" s="35"/>
      <c r="TR47" s="35"/>
      <c r="TS47" s="35"/>
      <c r="TT47" s="35"/>
      <c r="TU47" s="35"/>
      <c r="TV47" s="35"/>
      <c r="TW47" s="35"/>
      <c r="TX47" s="35"/>
      <c r="TY47" s="35"/>
      <c r="TZ47" s="35"/>
      <c r="UA47" s="35"/>
      <c r="UB47" s="35"/>
      <c r="UC47" s="35"/>
      <c r="UD47" s="35"/>
      <c r="UE47" s="35"/>
      <c r="UF47" s="35"/>
      <c r="UG47" s="35"/>
      <c r="UH47" s="35"/>
      <c r="UI47" s="35"/>
      <c r="UJ47" s="35"/>
      <c r="UK47" s="35"/>
      <c r="UL47" s="35"/>
      <c r="UM47" s="35"/>
      <c r="UN47" s="35"/>
      <c r="UO47" s="35"/>
      <c r="UP47" s="35"/>
      <c r="UQ47" s="35"/>
      <c r="UR47" s="35"/>
      <c r="US47" s="35"/>
      <c r="UT47" s="35"/>
      <c r="UU47" s="35"/>
      <c r="UV47" s="35"/>
      <c r="UW47" s="35"/>
      <c r="UX47" s="35"/>
      <c r="UY47" s="35"/>
      <c r="UZ47" s="35"/>
      <c r="VA47" s="35"/>
      <c r="VB47" s="35"/>
      <c r="VC47" s="35"/>
      <c r="VD47" s="35"/>
      <c r="VE47" s="35"/>
      <c r="VF47" s="35"/>
      <c r="VG47" s="35"/>
      <c r="VH47" s="35"/>
      <c r="VI47" s="35"/>
      <c r="VJ47" s="35"/>
      <c r="VK47" s="35"/>
      <c r="VL47" s="35"/>
      <c r="VM47" s="35"/>
      <c r="VN47" s="35"/>
      <c r="VO47" s="35"/>
      <c r="VP47" s="35"/>
      <c r="VQ47" s="35"/>
      <c r="VR47" s="35"/>
      <c r="VS47" s="35"/>
      <c r="VT47" s="35"/>
      <c r="VU47" s="35"/>
      <c r="VV47" s="35"/>
      <c r="VW47" s="35"/>
      <c r="VX47" s="35"/>
      <c r="VY47" s="35"/>
      <c r="VZ47" s="35"/>
      <c r="WA47" s="35"/>
      <c r="WB47" s="35"/>
      <c r="WC47" s="35"/>
      <c r="WD47" s="35"/>
      <c r="WE47" s="35"/>
      <c r="WF47" s="35"/>
      <c r="WG47" s="35"/>
      <c r="WH47" s="35"/>
      <c r="WI47" s="35"/>
      <c r="WJ47" s="35"/>
      <c r="WK47" s="35"/>
      <c r="WL47" s="35"/>
      <c r="WM47" s="35"/>
      <c r="WN47" s="35"/>
      <c r="WO47" s="35"/>
      <c r="WP47" s="35"/>
      <c r="WQ47" s="35"/>
      <c r="WR47" s="35"/>
      <c r="WS47" s="35"/>
      <c r="WT47" s="35"/>
      <c r="WU47" s="35"/>
      <c r="WV47" s="35"/>
      <c r="WW47" s="35"/>
      <c r="WX47" s="35"/>
      <c r="WY47" s="35"/>
      <c r="WZ47" s="35"/>
      <c r="XA47" s="35"/>
      <c r="XB47" s="35"/>
      <c r="XC47" s="35"/>
      <c r="XD47" s="35"/>
      <c r="XE47" s="35"/>
      <c r="XF47" s="35"/>
      <c r="XG47" s="35"/>
      <c r="XH47" s="35"/>
      <c r="XI47" s="35"/>
      <c r="XJ47" s="35"/>
      <c r="XK47" s="35"/>
      <c r="XL47" s="35"/>
      <c r="XM47" s="35"/>
      <c r="XN47" s="35"/>
      <c r="XO47" s="35"/>
      <c r="XP47" s="35"/>
      <c r="XQ47" s="35"/>
      <c r="XR47" s="35"/>
      <c r="XS47" s="35"/>
      <c r="XT47" s="35"/>
      <c r="XU47" s="35"/>
      <c r="XV47" s="35"/>
      <c r="XW47" s="35"/>
      <c r="XX47" s="35"/>
      <c r="XY47" s="35"/>
      <c r="XZ47" s="35"/>
      <c r="YA47" s="35"/>
      <c r="YB47" s="35"/>
      <c r="YC47" s="35"/>
      <c r="YD47" s="35"/>
      <c r="YE47" s="35"/>
      <c r="YF47" s="35"/>
      <c r="YG47" s="35"/>
      <c r="YH47" s="35"/>
      <c r="YI47" s="35"/>
      <c r="YJ47" s="35"/>
      <c r="YK47" s="35"/>
      <c r="YL47" s="35"/>
      <c r="YM47" s="35"/>
      <c r="YN47" s="35"/>
      <c r="YO47" s="35"/>
      <c r="YP47" s="35"/>
      <c r="YQ47" s="35"/>
      <c r="YR47" s="35"/>
      <c r="YS47" s="35"/>
      <c r="YT47" s="35"/>
      <c r="YU47" s="35"/>
      <c r="YV47" s="35"/>
      <c r="YW47" s="35"/>
      <c r="YX47" s="35"/>
      <c r="YY47" s="35"/>
      <c r="YZ47" s="35"/>
      <c r="ZA47" s="35"/>
      <c r="ZB47" s="35"/>
      <c r="ZC47" s="35"/>
      <c r="ZD47" s="35"/>
      <c r="ZE47" s="35"/>
      <c r="ZF47" s="35"/>
      <c r="ZG47" s="35"/>
      <c r="ZH47" s="35"/>
      <c r="ZI47" s="35"/>
      <c r="ZJ47" s="35"/>
      <c r="ZK47" s="35"/>
      <c r="ZL47" s="35"/>
      <c r="ZM47" s="35"/>
      <c r="ZN47" s="35"/>
      <c r="ZO47" s="35"/>
      <c r="ZP47" s="35"/>
      <c r="ZQ47" s="35"/>
      <c r="ZR47" s="35"/>
      <c r="ZS47" s="35"/>
      <c r="ZT47" s="35"/>
      <c r="ZU47" s="35"/>
      <c r="ZV47" s="35"/>
      <c r="ZW47" s="35"/>
      <c r="ZX47" s="35"/>
      <c r="ZY47" s="35"/>
      <c r="ZZ47" s="35"/>
      <c r="AAA47" s="35"/>
      <c r="AAB47" s="35"/>
      <c r="AAC47" s="35"/>
      <c r="AAD47" s="35"/>
      <c r="AAE47" s="35"/>
      <c r="AAF47" s="35"/>
      <c r="AAG47" s="35"/>
      <c r="AAH47" s="35"/>
      <c r="AAI47" s="35"/>
      <c r="AAJ47" s="35"/>
      <c r="AAK47" s="35"/>
      <c r="AAL47" s="35"/>
      <c r="AAM47" s="35"/>
      <c r="AAN47" s="35"/>
      <c r="AAO47" s="35"/>
      <c r="AAP47" s="35"/>
      <c r="AAQ47" s="35"/>
      <c r="AAR47" s="35"/>
      <c r="AAS47" s="35"/>
      <c r="AAT47" s="35"/>
      <c r="AAU47" s="35"/>
      <c r="AAV47" s="35"/>
      <c r="AAW47" s="35"/>
      <c r="AAX47" s="35"/>
      <c r="AAY47" s="35"/>
      <c r="AAZ47" s="35"/>
      <c r="ABA47" s="35"/>
      <c r="ABB47" s="35"/>
      <c r="ABC47" s="35"/>
      <c r="ABD47" s="35"/>
      <c r="ABE47" s="35"/>
      <c r="ABF47" s="35"/>
      <c r="ABG47" s="35"/>
      <c r="ABH47" s="35"/>
      <c r="ABI47" s="35"/>
      <c r="ABJ47" s="35"/>
      <c r="ABK47" s="35"/>
      <c r="ABL47" s="35"/>
      <c r="ABM47" s="35"/>
      <c r="ABN47" s="35"/>
      <c r="ABO47" s="35"/>
      <c r="ABP47" s="35"/>
      <c r="ABQ47" s="35"/>
      <c r="ABR47" s="35"/>
      <c r="ABS47" s="35"/>
      <c r="ABT47" s="35"/>
      <c r="ABU47" s="35"/>
      <c r="ABV47" s="35"/>
      <c r="ABW47" s="35"/>
      <c r="ABX47" s="35"/>
      <c r="ABY47" s="35"/>
      <c r="ABZ47" s="35"/>
      <c r="ACA47" s="35"/>
      <c r="ACB47" s="35"/>
      <c r="ACC47" s="35"/>
      <c r="ACD47" s="35"/>
      <c r="ACE47" s="35"/>
      <c r="ACF47" s="35"/>
      <c r="ACG47" s="35"/>
      <c r="ACH47" s="35"/>
      <c r="ACI47" s="35"/>
      <c r="ACJ47" s="35"/>
      <c r="ACK47" s="35"/>
      <c r="ACL47" s="35"/>
      <c r="ACM47" s="35"/>
      <c r="ACN47" s="35"/>
      <c r="ACO47" s="35"/>
      <c r="ACP47" s="35"/>
      <c r="ACQ47" s="35"/>
      <c r="ACR47" s="35"/>
      <c r="ACS47" s="35"/>
      <c r="ACT47" s="35"/>
      <c r="ACU47" s="35"/>
      <c r="ACV47" s="35"/>
      <c r="ACW47" s="35"/>
      <c r="ACX47" s="35"/>
      <c r="ACY47" s="35"/>
      <c r="ACZ47" s="35"/>
      <c r="ADA47" s="35"/>
      <c r="ADB47" s="35"/>
      <c r="ADC47" s="35"/>
      <c r="ADD47" s="35"/>
      <c r="ADE47" s="35"/>
      <c r="ADF47" s="35"/>
      <c r="ADG47" s="35"/>
      <c r="ADH47" s="35"/>
      <c r="ADI47" s="35"/>
      <c r="ADJ47" s="35"/>
      <c r="ADK47" s="35"/>
      <c r="ADL47" s="35"/>
      <c r="ADM47" s="35"/>
      <c r="ADN47" s="35"/>
      <c r="ADO47" s="35"/>
      <c r="ADP47" s="35"/>
      <c r="ADQ47" s="35"/>
      <c r="ADR47" s="35"/>
      <c r="ADS47" s="35"/>
      <c r="ADT47" s="35"/>
      <c r="ADU47" s="35"/>
      <c r="ADV47" s="35"/>
      <c r="ADW47" s="35"/>
      <c r="ADX47" s="35"/>
      <c r="ADY47" s="35"/>
      <c r="ADZ47" s="35"/>
      <c r="AEA47" s="35"/>
      <c r="AEB47" s="35"/>
      <c r="AEC47" s="35"/>
      <c r="AED47" s="35"/>
      <c r="AEE47" s="35"/>
      <c r="AEF47" s="35"/>
      <c r="AEG47" s="35"/>
      <c r="AEH47" s="35"/>
      <c r="AEI47" s="35"/>
      <c r="AEJ47" s="35"/>
      <c r="AEK47" s="35"/>
      <c r="AEL47" s="35"/>
      <c r="AEM47" s="35"/>
      <c r="AEN47" s="35"/>
      <c r="AEO47" s="35"/>
      <c r="AEP47" s="35"/>
      <c r="AEQ47" s="35"/>
      <c r="AER47" s="35"/>
      <c r="AES47" s="35"/>
      <c r="AET47" s="35"/>
      <c r="AEU47" s="35"/>
      <c r="AEV47" s="35"/>
      <c r="AEW47" s="35"/>
      <c r="AEX47" s="35"/>
      <c r="AEY47" s="35"/>
      <c r="AEZ47" s="35"/>
      <c r="AFA47" s="35"/>
      <c r="AFB47" s="35"/>
      <c r="AFC47" s="35"/>
      <c r="AFD47" s="35"/>
      <c r="AFE47" s="35"/>
      <c r="AFF47" s="35"/>
      <c r="AFG47" s="35"/>
      <c r="AFH47" s="35"/>
      <c r="AFI47" s="35"/>
      <c r="AFJ47" s="35"/>
      <c r="AFK47" s="35"/>
      <c r="AFL47" s="35"/>
      <c r="AFM47" s="35"/>
      <c r="AFN47" s="35"/>
      <c r="AFO47" s="35"/>
      <c r="AFP47" s="35"/>
      <c r="AFQ47" s="35"/>
      <c r="AFR47" s="35"/>
      <c r="AFS47" s="35"/>
      <c r="AFT47" s="35"/>
      <c r="AFU47" s="35"/>
      <c r="AFV47" s="35"/>
      <c r="AFW47" s="35"/>
      <c r="AFX47" s="35"/>
      <c r="AFY47" s="35"/>
      <c r="AFZ47" s="35"/>
      <c r="AGA47" s="35"/>
      <c r="AGB47" s="35"/>
      <c r="AGC47" s="35"/>
      <c r="AGD47" s="35"/>
      <c r="AGE47" s="35"/>
      <c r="AGF47" s="35"/>
      <c r="AGG47" s="35"/>
      <c r="AGH47" s="35"/>
      <c r="AGI47" s="35"/>
      <c r="AGJ47" s="35"/>
      <c r="AGK47" s="35"/>
      <c r="AGL47" s="35"/>
      <c r="AGM47" s="35"/>
      <c r="AGN47" s="35"/>
      <c r="AGO47" s="35"/>
      <c r="AGP47" s="35"/>
      <c r="AGQ47" s="35"/>
      <c r="AGR47" s="35"/>
      <c r="AGS47" s="35"/>
      <c r="AGT47" s="35"/>
      <c r="AGU47" s="35"/>
      <c r="AGV47" s="35"/>
      <c r="AGW47" s="35"/>
      <c r="AGX47" s="35"/>
      <c r="AGY47" s="35"/>
      <c r="AGZ47" s="35"/>
      <c r="AHA47" s="35"/>
      <c r="AHB47" s="35"/>
      <c r="AHC47" s="35"/>
      <c r="AHD47" s="35"/>
      <c r="AHE47" s="35"/>
      <c r="AHF47" s="35"/>
      <c r="AHG47" s="35"/>
      <c r="AHH47" s="35"/>
      <c r="AHI47" s="35"/>
      <c r="AHJ47" s="35"/>
      <c r="AHK47" s="35"/>
      <c r="AHL47" s="35"/>
      <c r="AHM47" s="35"/>
      <c r="AHN47" s="35"/>
      <c r="AHO47" s="35"/>
      <c r="AHP47" s="35"/>
      <c r="AHQ47" s="35"/>
      <c r="AHR47" s="35"/>
      <c r="AHS47" s="35"/>
      <c r="AHT47" s="35"/>
      <c r="AHU47" s="35"/>
      <c r="AHV47" s="35"/>
      <c r="AHW47" s="35"/>
      <c r="AHX47" s="35"/>
      <c r="AHY47" s="35"/>
      <c r="AHZ47" s="35"/>
      <c r="AIA47" s="35"/>
      <c r="AIB47" s="35"/>
      <c r="AIC47" s="35"/>
      <c r="AID47" s="35"/>
      <c r="AIE47" s="35"/>
      <c r="AIF47" s="35"/>
      <c r="AIG47" s="35"/>
      <c r="AIH47" s="35"/>
      <c r="AII47" s="35"/>
      <c r="AIJ47" s="35"/>
      <c r="AIK47" s="35"/>
      <c r="AIL47" s="35"/>
      <c r="AIM47" s="35"/>
      <c r="AIN47" s="35"/>
      <c r="AIO47" s="35"/>
      <c r="AIP47" s="35"/>
      <c r="AIQ47" s="35"/>
      <c r="AIR47" s="35"/>
      <c r="AIS47" s="35"/>
      <c r="AIT47" s="35"/>
      <c r="AIU47" s="35"/>
      <c r="AIV47" s="35"/>
      <c r="AIW47" s="35"/>
      <c r="AIX47" s="35"/>
      <c r="AIY47" s="35"/>
      <c r="AIZ47" s="35"/>
      <c r="AJA47" s="35"/>
      <c r="AJB47" s="35"/>
      <c r="AJC47" s="35"/>
      <c r="AJD47" s="35"/>
      <c r="AJE47" s="35"/>
      <c r="AJF47" s="35"/>
      <c r="AJG47" s="35"/>
      <c r="AJH47" s="35"/>
      <c r="AJI47" s="35"/>
      <c r="AJJ47" s="35"/>
      <c r="AJK47" s="35"/>
      <c r="AJL47" s="35"/>
      <c r="AJM47" s="35"/>
      <c r="AJN47" s="35"/>
      <c r="AJO47" s="35"/>
      <c r="AJP47" s="35"/>
      <c r="AJQ47" s="35"/>
      <c r="AJR47" s="35"/>
      <c r="AJS47" s="35"/>
      <c r="AJT47" s="35"/>
      <c r="AJU47" s="35"/>
      <c r="AJV47" s="35"/>
      <c r="AJW47" s="35"/>
      <c r="AJX47" s="35"/>
      <c r="AJY47" s="35"/>
      <c r="AJZ47" s="35"/>
      <c r="AKA47" s="35"/>
      <c r="AKB47" s="35"/>
      <c r="AKC47" s="35"/>
      <c r="AKD47" s="35"/>
      <c r="AKE47" s="35"/>
      <c r="AKF47" s="35"/>
      <c r="AKG47" s="35"/>
      <c r="AKH47" s="35"/>
      <c r="AKI47" s="35"/>
      <c r="AKJ47" s="35"/>
      <c r="AKK47" s="35"/>
      <c r="AKL47" s="35"/>
      <c r="AKM47" s="35"/>
      <c r="AKN47" s="35"/>
      <c r="AKO47" s="35"/>
      <c r="AKP47" s="35"/>
      <c r="AKQ47" s="35"/>
      <c r="AKR47" s="35"/>
      <c r="AKS47" s="35"/>
      <c r="AKT47" s="35"/>
      <c r="AKU47" s="35"/>
      <c r="AKV47" s="35"/>
      <c r="AKW47" s="35"/>
      <c r="AKX47" s="35"/>
      <c r="AKY47" s="35"/>
      <c r="AKZ47" s="35"/>
      <c r="ALA47" s="35"/>
      <c r="ALB47" s="35"/>
      <c r="ALC47" s="35"/>
      <c r="ALD47" s="35"/>
      <c r="ALE47" s="35"/>
      <c r="ALF47" s="35"/>
      <c r="ALG47" s="35"/>
      <c r="ALH47" s="35"/>
      <c r="ALI47" s="35"/>
      <c r="ALJ47" s="35"/>
      <c r="ALK47" s="35"/>
      <c r="ALL47" s="35"/>
      <c r="ALM47" s="35"/>
      <c r="ALN47" s="35"/>
      <c r="ALO47" s="35"/>
      <c r="ALP47" s="35"/>
      <c r="ALQ47" s="35"/>
      <c r="ALR47" s="35"/>
      <c r="ALS47" s="35"/>
      <c r="ALT47" s="35"/>
      <c r="ALU47" s="35"/>
      <c r="ALV47" s="35"/>
      <c r="ALW47" s="35"/>
      <c r="ALX47" s="35"/>
      <c r="ALY47" s="35"/>
      <c r="ALZ47" s="35"/>
      <c r="AMA47" s="35"/>
      <c r="AMB47" s="35"/>
      <c r="AMC47" s="35"/>
      <c r="AMD47" s="35"/>
      <c r="AME47" s="35"/>
      <c r="AMF47" s="35"/>
      <c r="AMG47" s="35"/>
      <c r="AMH47" s="35"/>
      <c r="AMI47" s="35"/>
      <c r="AMJ47" s="35"/>
      <c r="AMK47" s="35"/>
      <c r="AML47" s="35"/>
      <c r="AMM47" s="35"/>
      <c r="AMN47" s="35"/>
      <c r="AMO47" s="35"/>
      <c r="AMP47" s="35"/>
      <c r="AMQ47" s="35"/>
      <c r="AMR47" s="35"/>
      <c r="AMS47" s="35"/>
      <c r="AMT47" s="35"/>
      <c r="AMU47" s="35"/>
      <c r="AMV47" s="35"/>
      <c r="AMW47" s="35"/>
      <c r="AMX47" s="35"/>
      <c r="AMY47" s="35"/>
      <c r="AMZ47" s="35"/>
      <c r="ANA47" s="35"/>
      <c r="ANB47" s="35"/>
      <c r="ANC47" s="35"/>
      <c r="AND47" s="35"/>
      <c r="ANE47" s="35"/>
      <c r="ANF47" s="35"/>
      <c r="ANG47" s="35"/>
      <c r="ANH47" s="35"/>
      <c r="ANI47" s="35"/>
      <c r="ANJ47" s="35"/>
      <c r="ANK47" s="35"/>
      <c r="ANL47" s="35"/>
      <c r="ANM47" s="35"/>
      <c r="ANN47" s="35"/>
      <c r="ANO47" s="35"/>
      <c r="ANP47" s="35"/>
      <c r="ANQ47" s="35"/>
      <c r="ANR47" s="35"/>
      <c r="ANS47" s="35"/>
      <c r="ANT47" s="35"/>
      <c r="ANU47" s="35"/>
      <c r="ANV47" s="35"/>
      <c r="ANW47" s="35"/>
      <c r="ANX47" s="35"/>
      <c r="ANY47" s="35"/>
      <c r="ANZ47" s="35"/>
      <c r="AOA47" s="35"/>
      <c r="AOB47" s="35"/>
      <c r="AOC47" s="35"/>
      <c r="AOD47" s="35"/>
      <c r="AOE47" s="35"/>
      <c r="AOF47" s="35"/>
      <c r="AOG47" s="35"/>
      <c r="AOH47" s="35"/>
      <c r="AOI47" s="35"/>
      <c r="AOJ47" s="35"/>
      <c r="AOK47" s="35"/>
      <c r="AOL47" s="35"/>
      <c r="AOM47" s="35"/>
      <c r="AON47" s="35"/>
      <c r="AOO47" s="35"/>
      <c r="AOP47" s="35"/>
      <c r="AOQ47" s="35"/>
      <c r="AOR47" s="35"/>
      <c r="AOS47" s="35"/>
      <c r="AOT47" s="35"/>
      <c r="AOU47" s="35"/>
      <c r="AOV47" s="35"/>
      <c r="AOW47" s="35"/>
      <c r="AOX47" s="35"/>
      <c r="AOY47" s="35"/>
      <c r="AOZ47" s="35"/>
      <c r="APA47" s="35"/>
      <c r="APB47" s="35"/>
      <c r="APC47" s="35"/>
      <c r="APD47" s="35"/>
      <c r="APE47" s="35"/>
      <c r="APF47" s="35"/>
      <c r="APG47" s="35"/>
      <c r="APH47" s="35"/>
      <c r="API47" s="35"/>
      <c r="APJ47" s="35"/>
      <c r="APK47" s="35"/>
      <c r="APL47" s="35"/>
      <c r="APM47" s="35"/>
      <c r="APN47" s="35"/>
      <c r="APO47" s="35"/>
      <c r="APP47" s="35"/>
      <c r="APQ47" s="35"/>
      <c r="APR47" s="35"/>
      <c r="APS47" s="35"/>
      <c r="APT47" s="35"/>
      <c r="APU47" s="35"/>
      <c r="APV47" s="35"/>
      <c r="APW47" s="35"/>
      <c r="APX47" s="35"/>
      <c r="APY47" s="35"/>
      <c r="APZ47" s="35"/>
      <c r="AQA47" s="35"/>
      <c r="AQB47" s="35"/>
      <c r="AQC47" s="35"/>
      <c r="AQD47" s="35"/>
      <c r="AQE47" s="35"/>
      <c r="AQF47" s="35"/>
      <c r="AQG47" s="35"/>
      <c r="AQH47" s="35"/>
      <c r="AQI47" s="35"/>
      <c r="AQJ47" s="35"/>
      <c r="AQK47" s="35"/>
      <c r="AQL47" s="35"/>
      <c r="AQM47" s="35"/>
      <c r="AQN47" s="35"/>
      <c r="AQO47" s="35"/>
      <c r="AQP47" s="35"/>
      <c r="AQQ47" s="35"/>
      <c r="AQR47" s="35"/>
      <c r="AQS47" s="35"/>
      <c r="AQT47" s="35"/>
      <c r="AQU47" s="35"/>
      <c r="AQV47" s="35"/>
      <c r="AQW47" s="35"/>
      <c r="AQX47" s="35"/>
      <c r="AQY47" s="35"/>
      <c r="AQZ47" s="35"/>
      <c r="ARA47" s="35"/>
      <c r="ARB47" s="35"/>
      <c r="ARC47" s="35"/>
      <c r="ARD47" s="35"/>
      <c r="ARE47" s="35"/>
      <c r="ARF47" s="35"/>
      <c r="ARG47" s="35"/>
      <c r="ARH47" s="35"/>
      <c r="ARI47" s="35"/>
      <c r="ARJ47" s="35"/>
      <c r="ARK47" s="35"/>
      <c r="ARL47" s="35"/>
      <c r="ARM47" s="35"/>
      <c r="ARN47" s="35"/>
      <c r="ARO47" s="35"/>
      <c r="ARP47" s="35"/>
      <c r="ARQ47" s="35"/>
      <c r="ARR47" s="35"/>
      <c r="ARS47" s="35"/>
      <c r="ART47" s="35"/>
      <c r="ARU47" s="35"/>
      <c r="ARV47" s="35"/>
      <c r="ARW47" s="35"/>
      <c r="ARX47" s="35"/>
      <c r="ARY47" s="35"/>
      <c r="ARZ47" s="35"/>
      <c r="ASA47" s="35"/>
      <c r="ASB47" s="35"/>
      <c r="ASC47" s="35"/>
      <c r="ASD47" s="35"/>
      <c r="ASE47" s="35"/>
      <c r="ASF47" s="35"/>
      <c r="ASG47" s="35"/>
      <c r="ASH47" s="35"/>
      <c r="ASI47" s="35"/>
      <c r="ASJ47" s="35"/>
      <c r="ASK47" s="35"/>
      <c r="ASL47" s="35"/>
      <c r="ASM47" s="35"/>
      <c r="ASN47" s="35"/>
      <c r="ASO47" s="35"/>
      <c r="ASP47" s="35"/>
      <c r="ASQ47" s="35"/>
      <c r="ASR47" s="35"/>
      <c r="ASS47" s="35"/>
      <c r="AST47" s="35"/>
      <c r="ASU47" s="35"/>
      <c r="ASV47" s="35"/>
      <c r="ASW47" s="35"/>
      <c r="ASX47" s="35"/>
      <c r="ASY47" s="35"/>
      <c r="ASZ47" s="35"/>
      <c r="ATA47" s="35"/>
      <c r="ATB47" s="35"/>
      <c r="ATC47" s="35"/>
      <c r="ATD47" s="35"/>
      <c r="ATE47" s="35"/>
      <c r="ATF47" s="35"/>
      <c r="ATG47" s="35"/>
      <c r="ATH47" s="35"/>
      <c r="ATI47" s="35"/>
      <c r="ATJ47" s="35"/>
      <c r="ATK47" s="35"/>
      <c r="ATL47" s="35"/>
      <c r="ATM47" s="35"/>
      <c r="ATN47" s="35"/>
      <c r="ATO47" s="35"/>
      <c r="ATP47" s="35"/>
      <c r="ATQ47" s="35"/>
      <c r="ATR47" s="35"/>
      <c r="ATS47" s="35"/>
      <c r="ATT47" s="35"/>
      <c r="ATU47" s="35"/>
      <c r="ATV47" s="35"/>
      <c r="ATW47" s="35"/>
      <c r="ATX47" s="35"/>
      <c r="ATY47" s="35"/>
      <c r="ATZ47" s="35"/>
      <c r="AUA47" s="35"/>
      <c r="AUB47" s="35"/>
      <c r="AUC47" s="35"/>
      <c r="AUD47" s="35"/>
      <c r="AUE47" s="35"/>
      <c r="AUF47" s="35"/>
      <c r="AUG47" s="35"/>
      <c r="AUH47" s="35"/>
      <c r="AUI47" s="35"/>
      <c r="AUJ47" s="35"/>
      <c r="AUK47" s="35"/>
      <c r="AUL47" s="35"/>
      <c r="AUM47" s="35"/>
      <c r="AUN47" s="35"/>
      <c r="AUO47" s="35"/>
      <c r="AUP47" s="35"/>
      <c r="AUQ47" s="35"/>
      <c r="AUR47" s="35"/>
      <c r="AUS47" s="35"/>
      <c r="AUT47" s="35"/>
      <c r="AUU47" s="35"/>
      <c r="AUV47" s="35"/>
      <c r="AUW47" s="35"/>
      <c r="AUX47" s="35"/>
      <c r="AUY47" s="35"/>
      <c r="AUZ47" s="35"/>
      <c r="AVA47" s="35"/>
      <c r="AVB47" s="35"/>
      <c r="AVC47" s="35"/>
      <c r="AVD47" s="35"/>
      <c r="AVE47" s="35"/>
      <c r="AVF47" s="35"/>
      <c r="AVG47" s="35"/>
      <c r="AVH47" s="35"/>
    </row>
    <row r="48" spans="1:1256" s="25" customFormat="1">
      <c r="A48" s="49" t="s">
        <v>18</v>
      </c>
      <c r="B48" s="49">
        <v>11249.74</v>
      </c>
      <c r="C48" s="47">
        <f t="shared" ref="C48:C49" si="12">B48/22032.4*9599.2</f>
        <v>4901.3500212414447</v>
      </c>
      <c r="D48" s="49"/>
      <c r="E48" s="49"/>
      <c r="F48" s="47">
        <f t="shared" ref="F48:F49" si="13">B48/22032.4*2688.1</f>
        <v>1372.543440297017</v>
      </c>
      <c r="G48" s="49"/>
      <c r="H48" s="47">
        <f t="shared" ref="H48:H49" si="14">B48/22032.4*9745.1</f>
        <v>4975.8465384615383</v>
      </c>
      <c r="I48" s="47"/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35"/>
      <c r="U48" s="35"/>
      <c r="V48" s="35"/>
      <c r="W48" s="35"/>
      <c r="X48" s="35"/>
      <c r="Y48" s="35"/>
      <c r="Z48" s="35"/>
      <c r="AA48" s="35"/>
      <c r="AB48" s="35"/>
      <c r="AC48" s="35"/>
      <c r="AD48" s="35"/>
      <c r="AE48" s="35"/>
      <c r="AF48" s="35"/>
      <c r="AG48" s="35"/>
      <c r="AH48" s="35"/>
      <c r="AI48" s="35"/>
      <c r="AJ48" s="35"/>
      <c r="AK48" s="35"/>
      <c r="AL48" s="35"/>
      <c r="AM48" s="35"/>
      <c r="AN48" s="35"/>
      <c r="AO48" s="35"/>
      <c r="AP48" s="35"/>
      <c r="AQ48" s="35"/>
      <c r="AR48" s="35"/>
      <c r="AS48" s="35"/>
      <c r="AT48" s="35"/>
      <c r="AU48" s="35"/>
      <c r="AV48" s="35"/>
      <c r="AW48" s="35"/>
      <c r="AX48" s="35"/>
      <c r="AY48" s="35"/>
      <c r="AZ48" s="35"/>
      <c r="BA48" s="35"/>
      <c r="BB48" s="35"/>
      <c r="BC48" s="35"/>
      <c r="BD48" s="35"/>
      <c r="BE48" s="35"/>
      <c r="BF48" s="35"/>
      <c r="BG48" s="35"/>
      <c r="BH48" s="35"/>
      <c r="BI48" s="35"/>
      <c r="BJ48" s="35"/>
      <c r="BK48" s="35"/>
      <c r="BL48" s="35"/>
      <c r="BM48" s="35"/>
      <c r="BN48" s="35"/>
      <c r="BO48" s="35"/>
      <c r="BP48" s="35"/>
      <c r="BQ48" s="35"/>
      <c r="BR48" s="35"/>
      <c r="BS48" s="35"/>
      <c r="BT48" s="35"/>
      <c r="BU48" s="35"/>
      <c r="BV48" s="35"/>
      <c r="BW48" s="35"/>
      <c r="BX48" s="35"/>
      <c r="BY48" s="35"/>
      <c r="BZ48" s="35"/>
      <c r="CA48" s="35"/>
      <c r="CB48" s="35"/>
      <c r="CC48" s="35"/>
      <c r="CD48" s="35"/>
      <c r="CE48" s="35"/>
      <c r="CF48" s="35"/>
      <c r="CG48" s="35"/>
      <c r="CH48" s="35"/>
      <c r="CI48" s="35"/>
      <c r="CJ48" s="35"/>
      <c r="CK48" s="35"/>
      <c r="CL48" s="35"/>
      <c r="CM48" s="35"/>
      <c r="CN48" s="35"/>
      <c r="CO48" s="35"/>
      <c r="CP48" s="35"/>
      <c r="CQ48" s="35"/>
      <c r="CR48" s="35"/>
      <c r="CS48" s="35"/>
      <c r="CT48" s="35"/>
      <c r="CU48" s="35"/>
      <c r="CV48" s="35"/>
      <c r="CW48" s="35"/>
      <c r="CX48" s="35"/>
      <c r="CY48" s="35"/>
      <c r="CZ48" s="35"/>
      <c r="DA48" s="35"/>
      <c r="DB48" s="35"/>
      <c r="DC48" s="35"/>
      <c r="DD48" s="35"/>
      <c r="DE48" s="35"/>
      <c r="DF48" s="35"/>
      <c r="DG48" s="35"/>
      <c r="DH48" s="35"/>
      <c r="DI48" s="35"/>
      <c r="DJ48" s="35"/>
      <c r="DK48" s="35"/>
      <c r="DL48" s="35"/>
      <c r="DM48" s="35"/>
      <c r="DN48" s="35"/>
      <c r="DO48" s="35"/>
      <c r="DP48" s="35"/>
      <c r="DQ48" s="35"/>
      <c r="DR48" s="35"/>
      <c r="DS48" s="35"/>
      <c r="DT48" s="35"/>
      <c r="DU48" s="35"/>
      <c r="DV48" s="35"/>
      <c r="DW48" s="35"/>
      <c r="DX48" s="35"/>
      <c r="DY48" s="35"/>
      <c r="DZ48" s="35"/>
      <c r="EA48" s="35"/>
      <c r="EB48" s="35"/>
      <c r="EC48" s="35"/>
      <c r="ED48" s="35"/>
      <c r="EE48" s="35"/>
      <c r="EF48" s="35"/>
      <c r="EG48" s="35"/>
      <c r="EH48" s="35"/>
      <c r="EI48" s="35"/>
      <c r="EJ48" s="35"/>
      <c r="EK48" s="35"/>
      <c r="EL48" s="35"/>
      <c r="EM48" s="35"/>
      <c r="EN48" s="35"/>
      <c r="EO48" s="35"/>
      <c r="EP48" s="35"/>
      <c r="EQ48" s="35"/>
      <c r="ER48" s="35"/>
      <c r="ES48" s="35"/>
      <c r="ET48" s="35"/>
      <c r="EU48" s="35"/>
      <c r="EV48" s="35"/>
      <c r="EW48" s="35"/>
      <c r="EX48" s="35"/>
      <c r="EY48" s="35"/>
      <c r="EZ48" s="35"/>
      <c r="FA48" s="35"/>
      <c r="FB48" s="35"/>
      <c r="FC48" s="35"/>
      <c r="FD48" s="35"/>
      <c r="FE48" s="35"/>
      <c r="FF48" s="35"/>
      <c r="FG48" s="35"/>
      <c r="FH48" s="35"/>
      <c r="FI48" s="35"/>
      <c r="FJ48" s="35"/>
      <c r="FK48" s="35"/>
      <c r="FL48" s="35"/>
      <c r="FM48" s="35"/>
      <c r="FN48" s="35"/>
      <c r="FO48" s="35"/>
      <c r="FP48" s="35"/>
      <c r="FQ48" s="35"/>
      <c r="FR48" s="35"/>
      <c r="FS48" s="35"/>
      <c r="FT48" s="35"/>
      <c r="FU48" s="35"/>
      <c r="FV48" s="35"/>
      <c r="FW48" s="35"/>
      <c r="FX48" s="35"/>
      <c r="FY48" s="35"/>
      <c r="FZ48" s="35"/>
      <c r="GA48" s="35"/>
      <c r="GB48" s="35"/>
      <c r="GC48" s="35"/>
      <c r="GD48" s="35"/>
      <c r="GE48" s="35"/>
      <c r="GF48" s="35"/>
      <c r="GG48" s="35"/>
      <c r="GH48" s="35"/>
      <c r="GI48" s="35"/>
      <c r="GJ48" s="35"/>
      <c r="GK48" s="35"/>
      <c r="GL48" s="35"/>
      <c r="GM48" s="35"/>
      <c r="GN48" s="35"/>
      <c r="GO48" s="35"/>
      <c r="GP48" s="35"/>
      <c r="GQ48" s="35"/>
      <c r="GR48" s="35"/>
      <c r="GS48" s="35"/>
      <c r="GT48" s="35"/>
      <c r="GU48" s="35"/>
      <c r="GV48" s="35"/>
      <c r="GW48" s="35"/>
      <c r="GX48" s="35"/>
      <c r="GY48" s="35"/>
      <c r="GZ48" s="35"/>
      <c r="HA48" s="35"/>
      <c r="HB48" s="35"/>
      <c r="HC48" s="35"/>
      <c r="HD48" s="35"/>
      <c r="HE48" s="35"/>
      <c r="HF48" s="35"/>
      <c r="HG48" s="35"/>
      <c r="HH48" s="35"/>
      <c r="HI48" s="35"/>
      <c r="HJ48" s="35"/>
      <c r="HK48" s="35"/>
      <c r="HL48" s="35"/>
      <c r="HM48" s="35"/>
      <c r="HN48" s="35"/>
      <c r="HO48" s="35"/>
      <c r="HP48" s="35"/>
      <c r="HQ48" s="35"/>
      <c r="HR48" s="35"/>
      <c r="HS48" s="35"/>
      <c r="HT48" s="35"/>
      <c r="HU48" s="35"/>
      <c r="HV48" s="35"/>
      <c r="HW48" s="35"/>
      <c r="HX48" s="35"/>
      <c r="HY48" s="35"/>
      <c r="HZ48" s="35"/>
      <c r="IA48" s="35"/>
      <c r="IB48" s="35"/>
      <c r="IC48" s="35"/>
      <c r="ID48" s="35"/>
      <c r="IE48" s="35"/>
      <c r="IF48" s="35"/>
      <c r="IG48" s="35"/>
      <c r="IH48" s="35"/>
      <c r="II48" s="35"/>
      <c r="IJ48" s="35"/>
      <c r="IK48" s="35"/>
      <c r="IL48" s="35"/>
      <c r="IM48" s="35"/>
      <c r="IN48" s="35"/>
      <c r="IO48" s="35"/>
      <c r="IP48" s="35"/>
      <c r="IQ48" s="35"/>
      <c r="IR48" s="35"/>
      <c r="IS48" s="35"/>
      <c r="IT48" s="35"/>
      <c r="IU48" s="35"/>
      <c r="IV48" s="35"/>
      <c r="IW48" s="35"/>
      <c r="IX48" s="35"/>
      <c r="IY48" s="35"/>
      <c r="IZ48" s="35"/>
      <c r="JA48" s="35"/>
      <c r="JB48" s="35"/>
      <c r="JC48" s="35"/>
      <c r="JD48" s="35"/>
      <c r="JE48" s="35"/>
      <c r="JF48" s="35"/>
      <c r="JG48" s="35"/>
      <c r="JH48" s="35"/>
      <c r="JI48" s="35"/>
      <c r="JJ48" s="35"/>
      <c r="JK48" s="35"/>
      <c r="JL48" s="35"/>
      <c r="JM48" s="35"/>
      <c r="JN48" s="35"/>
      <c r="JO48" s="35"/>
      <c r="JP48" s="35"/>
      <c r="JQ48" s="35"/>
      <c r="JR48" s="35"/>
      <c r="JS48" s="35"/>
      <c r="JT48" s="35"/>
      <c r="JU48" s="35"/>
      <c r="JV48" s="35"/>
      <c r="JW48" s="35"/>
      <c r="JX48" s="35"/>
      <c r="JY48" s="35"/>
      <c r="JZ48" s="35"/>
      <c r="KA48" s="35"/>
      <c r="KB48" s="35"/>
      <c r="KC48" s="35"/>
      <c r="KD48" s="35"/>
      <c r="KE48" s="35"/>
      <c r="KF48" s="35"/>
      <c r="KG48" s="35"/>
      <c r="KH48" s="35"/>
      <c r="KI48" s="35"/>
      <c r="KJ48" s="35"/>
      <c r="KK48" s="35"/>
      <c r="KL48" s="35"/>
      <c r="KM48" s="35"/>
      <c r="KN48" s="35"/>
      <c r="KO48" s="35"/>
      <c r="KP48" s="35"/>
      <c r="KQ48" s="35"/>
      <c r="KR48" s="35"/>
      <c r="KS48" s="35"/>
      <c r="KT48" s="35"/>
      <c r="KU48" s="35"/>
      <c r="KV48" s="35"/>
      <c r="KW48" s="35"/>
      <c r="KX48" s="35"/>
      <c r="KY48" s="35"/>
      <c r="KZ48" s="35"/>
      <c r="LA48" s="35"/>
      <c r="LB48" s="35"/>
      <c r="LC48" s="35"/>
      <c r="LD48" s="35"/>
      <c r="LE48" s="35"/>
      <c r="LF48" s="35"/>
      <c r="LG48" s="35"/>
      <c r="LH48" s="35"/>
      <c r="LI48" s="35"/>
      <c r="LJ48" s="35"/>
      <c r="LK48" s="35"/>
      <c r="LL48" s="35"/>
      <c r="LM48" s="35"/>
      <c r="LN48" s="35"/>
      <c r="LO48" s="35"/>
      <c r="LP48" s="35"/>
      <c r="LQ48" s="35"/>
      <c r="LR48" s="35"/>
      <c r="LS48" s="35"/>
      <c r="LT48" s="35"/>
      <c r="LU48" s="35"/>
      <c r="LV48" s="35"/>
      <c r="LW48" s="35"/>
      <c r="LX48" s="35"/>
      <c r="LY48" s="35"/>
      <c r="LZ48" s="35"/>
      <c r="MA48" s="35"/>
      <c r="MB48" s="35"/>
      <c r="MC48" s="35"/>
      <c r="MD48" s="35"/>
      <c r="ME48" s="35"/>
      <c r="MF48" s="35"/>
      <c r="MG48" s="35"/>
      <c r="MH48" s="35"/>
      <c r="MI48" s="35"/>
      <c r="MJ48" s="35"/>
      <c r="MK48" s="35"/>
      <c r="ML48" s="35"/>
      <c r="MM48" s="35"/>
      <c r="MN48" s="35"/>
      <c r="MO48" s="35"/>
      <c r="MP48" s="35"/>
      <c r="MQ48" s="35"/>
      <c r="MR48" s="35"/>
      <c r="MS48" s="35"/>
      <c r="MT48" s="35"/>
      <c r="MU48" s="35"/>
      <c r="MV48" s="35"/>
      <c r="MW48" s="35"/>
      <c r="MX48" s="35"/>
      <c r="MY48" s="35"/>
      <c r="MZ48" s="35"/>
      <c r="NA48" s="35"/>
      <c r="NB48" s="35"/>
      <c r="NC48" s="35"/>
      <c r="ND48" s="35"/>
      <c r="NE48" s="35"/>
      <c r="NF48" s="35"/>
      <c r="NG48" s="35"/>
      <c r="NH48" s="35"/>
      <c r="NI48" s="35"/>
      <c r="NJ48" s="35"/>
      <c r="NK48" s="35"/>
      <c r="NL48" s="35"/>
      <c r="NM48" s="35"/>
      <c r="NN48" s="35"/>
      <c r="NO48" s="35"/>
      <c r="NP48" s="35"/>
      <c r="NQ48" s="35"/>
      <c r="NR48" s="35"/>
      <c r="NS48" s="35"/>
      <c r="NT48" s="35"/>
      <c r="NU48" s="35"/>
      <c r="NV48" s="35"/>
      <c r="NW48" s="35"/>
      <c r="NX48" s="35"/>
      <c r="NY48" s="35"/>
      <c r="NZ48" s="35"/>
      <c r="OA48" s="35"/>
      <c r="OB48" s="35"/>
      <c r="OC48" s="35"/>
      <c r="OD48" s="35"/>
      <c r="OE48" s="35"/>
      <c r="OF48" s="35"/>
      <c r="OG48" s="35"/>
      <c r="OH48" s="35"/>
      <c r="OI48" s="35"/>
      <c r="OJ48" s="35"/>
      <c r="OK48" s="35"/>
      <c r="OL48" s="35"/>
      <c r="OM48" s="35"/>
      <c r="ON48" s="35"/>
      <c r="OO48" s="35"/>
      <c r="OP48" s="35"/>
      <c r="OQ48" s="35"/>
      <c r="OR48" s="35"/>
      <c r="OS48" s="35"/>
      <c r="OT48" s="35"/>
      <c r="OU48" s="35"/>
      <c r="OV48" s="35"/>
      <c r="OW48" s="35"/>
      <c r="OX48" s="35"/>
      <c r="OY48" s="35"/>
      <c r="OZ48" s="35"/>
      <c r="PA48" s="35"/>
      <c r="PB48" s="35"/>
      <c r="PC48" s="35"/>
      <c r="PD48" s="35"/>
      <c r="PE48" s="35"/>
      <c r="PF48" s="35"/>
      <c r="PG48" s="35"/>
      <c r="PH48" s="35"/>
      <c r="PI48" s="35"/>
      <c r="PJ48" s="35"/>
      <c r="PK48" s="35"/>
      <c r="PL48" s="35"/>
      <c r="PM48" s="35"/>
      <c r="PN48" s="35"/>
      <c r="PO48" s="35"/>
      <c r="PP48" s="35"/>
      <c r="PQ48" s="35"/>
      <c r="PR48" s="35"/>
      <c r="PS48" s="35"/>
      <c r="PT48" s="35"/>
      <c r="PU48" s="35"/>
      <c r="PV48" s="35"/>
      <c r="PW48" s="35"/>
      <c r="PX48" s="35"/>
      <c r="PY48" s="35"/>
      <c r="PZ48" s="35"/>
      <c r="QA48" s="35"/>
      <c r="QB48" s="35"/>
      <c r="QC48" s="35"/>
      <c r="QD48" s="35"/>
      <c r="QE48" s="35"/>
      <c r="QF48" s="35"/>
      <c r="QG48" s="35"/>
      <c r="QH48" s="35"/>
      <c r="QI48" s="35"/>
      <c r="QJ48" s="35"/>
      <c r="QK48" s="35"/>
      <c r="QL48" s="35"/>
      <c r="QM48" s="35"/>
      <c r="QN48" s="35"/>
      <c r="QO48" s="35"/>
      <c r="QP48" s="35"/>
      <c r="QQ48" s="35"/>
      <c r="QR48" s="35"/>
      <c r="QS48" s="35"/>
      <c r="QT48" s="35"/>
      <c r="QU48" s="35"/>
      <c r="QV48" s="35"/>
      <c r="QW48" s="35"/>
      <c r="QX48" s="35"/>
      <c r="QY48" s="35"/>
      <c r="QZ48" s="35"/>
      <c r="RA48" s="35"/>
      <c r="RB48" s="35"/>
      <c r="RC48" s="35"/>
      <c r="RD48" s="35"/>
      <c r="RE48" s="35"/>
      <c r="RF48" s="35"/>
      <c r="RG48" s="35"/>
      <c r="RH48" s="35"/>
      <c r="RI48" s="35"/>
      <c r="RJ48" s="35"/>
      <c r="RK48" s="35"/>
      <c r="RL48" s="35"/>
      <c r="RM48" s="35"/>
      <c r="RN48" s="35"/>
      <c r="RO48" s="35"/>
      <c r="RP48" s="35"/>
      <c r="RQ48" s="35"/>
      <c r="RR48" s="35"/>
      <c r="RS48" s="35"/>
      <c r="RT48" s="35"/>
      <c r="RU48" s="35"/>
      <c r="RV48" s="35"/>
      <c r="RW48" s="35"/>
      <c r="RX48" s="35"/>
      <c r="RY48" s="35"/>
      <c r="RZ48" s="35"/>
      <c r="SA48" s="35"/>
      <c r="SB48" s="35"/>
      <c r="SC48" s="35"/>
      <c r="SD48" s="35"/>
      <c r="SE48" s="35"/>
      <c r="SF48" s="35"/>
      <c r="SG48" s="35"/>
      <c r="SH48" s="35"/>
      <c r="SI48" s="35"/>
      <c r="SJ48" s="35"/>
      <c r="SK48" s="35"/>
      <c r="SL48" s="35"/>
      <c r="SM48" s="35"/>
      <c r="SN48" s="35"/>
      <c r="SO48" s="35"/>
      <c r="SP48" s="35"/>
      <c r="SQ48" s="35"/>
      <c r="SR48" s="35"/>
      <c r="SS48" s="35"/>
      <c r="ST48" s="35"/>
      <c r="SU48" s="35"/>
      <c r="SV48" s="35"/>
      <c r="SW48" s="35"/>
      <c r="SX48" s="35"/>
      <c r="SY48" s="35"/>
      <c r="SZ48" s="35"/>
      <c r="TA48" s="35"/>
      <c r="TB48" s="35"/>
      <c r="TC48" s="35"/>
      <c r="TD48" s="35"/>
      <c r="TE48" s="35"/>
      <c r="TF48" s="35"/>
      <c r="TG48" s="35"/>
      <c r="TH48" s="35"/>
      <c r="TI48" s="35"/>
      <c r="TJ48" s="35"/>
      <c r="TK48" s="35"/>
      <c r="TL48" s="35"/>
      <c r="TM48" s="35"/>
      <c r="TN48" s="35"/>
      <c r="TO48" s="35"/>
      <c r="TP48" s="35"/>
      <c r="TQ48" s="35"/>
      <c r="TR48" s="35"/>
      <c r="TS48" s="35"/>
      <c r="TT48" s="35"/>
      <c r="TU48" s="35"/>
      <c r="TV48" s="35"/>
      <c r="TW48" s="35"/>
      <c r="TX48" s="35"/>
      <c r="TY48" s="35"/>
      <c r="TZ48" s="35"/>
      <c r="UA48" s="35"/>
      <c r="UB48" s="35"/>
      <c r="UC48" s="35"/>
      <c r="UD48" s="35"/>
      <c r="UE48" s="35"/>
      <c r="UF48" s="35"/>
      <c r="UG48" s="35"/>
      <c r="UH48" s="35"/>
      <c r="UI48" s="35"/>
      <c r="UJ48" s="35"/>
      <c r="UK48" s="35"/>
      <c r="UL48" s="35"/>
      <c r="UM48" s="35"/>
      <c r="UN48" s="35"/>
      <c r="UO48" s="35"/>
      <c r="UP48" s="35"/>
      <c r="UQ48" s="35"/>
      <c r="UR48" s="35"/>
      <c r="US48" s="35"/>
      <c r="UT48" s="35"/>
      <c r="UU48" s="35"/>
      <c r="UV48" s="35"/>
      <c r="UW48" s="35"/>
      <c r="UX48" s="35"/>
      <c r="UY48" s="35"/>
      <c r="UZ48" s="35"/>
      <c r="VA48" s="35"/>
      <c r="VB48" s="35"/>
      <c r="VC48" s="35"/>
      <c r="VD48" s="35"/>
      <c r="VE48" s="35"/>
      <c r="VF48" s="35"/>
      <c r="VG48" s="35"/>
      <c r="VH48" s="35"/>
      <c r="VI48" s="35"/>
      <c r="VJ48" s="35"/>
      <c r="VK48" s="35"/>
      <c r="VL48" s="35"/>
      <c r="VM48" s="35"/>
      <c r="VN48" s="35"/>
      <c r="VO48" s="35"/>
      <c r="VP48" s="35"/>
      <c r="VQ48" s="35"/>
      <c r="VR48" s="35"/>
      <c r="VS48" s="35"/>
      <c r="VT48" s="35"/>
      <c r="VU48" s="35"/>
      <c r="VV48" s="35"/>
      <c r="VW48" s="35"/>
      <c r="VX48" s="35"/>
      <c r="VY48" s="35"/>
      <c r="VZ48" s="35"/>
      <c r="WA48" s="35"/>
      <c r="WB48" s="35"/>
      <c r="WC48" s="35"/>
      <c r="WD48" s="35"/>
      <c r="WE48" s="35"/>
      <c r="WF48" s="35"/>
      <c r="WG48" s="35"/>
      <c r="WH48" s="35"/>
      <c r="WI48" s="35"/>
      <c r="WJ48" s="35"/>
      <c r="WK48" s="35"/>
      <c r="WL48" s="35"/>
      <c r="WM48" s="35"/>
      <c r="WN48" s="35"/>
      <c r="WO48" s="35"/>
      <c r="WP48" s="35"/>
      <c r="WQ48" s="35"/>
      <c r="WR48" s="35"/>
      <c r="WS48" s="35"/>
      <c r="WT48" s="35"/>
      <c r="WU48" s="35"/>
      <c r="WV48" s="35"/>
      <c r="WW48" s="35"/>
      <c r="WX48" s="35"/>
      <c r="WY48" s="35"/>
      <c r="WZ48" s="35"/>
      <c r="XA48" s="35"/>
      <c r="XB48" s="35"/>
      <c r="XC48" s="35"/>
      <c r="XD48" s="35"/>
      <c r="XE48" s="35"/>
      <c r="XF48" s="35"/>
      <c r="XG48" s="35"/>
      <c r="XH48" s="35"/>
      <c r="XI48" s="35"/>
      <c r="XJ48" s="35"/>
      <c r="XK48" s="35"/>
      <c r="XL48" s="35"/>
      <c r="XM48" s="35"/>
      <c r="XN48" s="35"/>
      <c r="XO48" s="35"/>
      <c r="XP48" s="35"/>
      <c r="XQ48" s="35"/>
      <c r="XR48" s="35"/>
      <c r="XS48" s="35"/>
      <c r="XT48" s="35"/>
      <c r="XU48" s="35"/>
      <c r="XV48" s="35"/>
      <c r="XW48" s="35"/>
      <c r="XX48" s="35"/>
      <c r="XY48" s="35"/>
      <c r="XZ48" s="35"/>
      <c r="YA48" s="35"/>
      <c r="YB48" s="35"/>
      <c r="YC48" s="35"/>
      <c r="YD48" s="35"/>
      <c r="YE48" s="35"/>
      <c r="YF48" s="35"/>
      <c r="YG48" s="35"/>
      <c r="YH48" s="35"/>
      <c r="YI48" s="35"/>
      <c r="YJ48" s="35"/>
      <c r="YK48" s="35"/>
      <c r="YL48" s="35"/>
      <c r="YM48" s="35"/>
      <c r="YN48" s="35"/>
      <c r="YO48" s="35"/>
      <c r="YP48" s="35"/>
      <c r="YQ48" s="35"/>
      <c r="YR48" s="35"/>
      <c r="YS48" s="35"/>
      <c r="YT48" s="35"/>
      <c r="YU48" s="35"/>
      <c r="YV48" s="35"/>
      <c r="YW48" s="35"/>
      <c r="YX48" s="35"/>
      <c r="YY48" s="35"/>
      <c r="YZ48" s="35"/>
      <c r="ZA48" s="35"/>
      <c r="ZB48" s="35"/>
      <c r="ZC48" s="35"/>
      <c r="ZD48" s="35"/>
      <c r="ZE48" s="35"/>
      <c r="ZF48" s="35"/>
      <c r="ZG48" s="35"/>
      <c r="ZH48" s="35"/>
      <c r="ZI48" s="35"/>
      <c r="ZJ48" s="35"/>
      <c r="ZK48" s="35"/>
      <c r="ZL48" s="35"/>
      <c r="ZM48" s="35"/>
      <c r="ZN48" s="35"/>
      <c r="ZO48" s="35"/>
      <c r="ZP48" s="35"/>
      <c r="ZQ48" s="35"/>
      <c r="ZR48" s="35"/>
      <c r="ZS48" s="35"/>
      <c r="ZT48" s="35"/>
      <c r="ZU48" s="35"/>
      <c r="ZV48" s="35"/>
      <c r="ZW48" s="35"/>
      <c r="ZX48" s="35"/>
      <c r="ZY48" s="35"/>
      <c r="ZZ48" s="35"/>
      <c r="AAA48" s="35"/>
      <c r="AAB48" s="35"/>
      <c r="AAC48" s="35"/>
      <c r="AAD48" s="35"/>
      <c r="AAE48" s="35"/>
      <c r="AAF48" s="35"/>
      <c r="AAG48" s="35"/>
      <c r="AAH48" s="35"/>
      <c r="AAI48" s="35"/>
      <c r="AAJ48" s="35"/>
      <c r="AAK48" s="35"/>
      <c r="AAL48" s="35"/>
      <c r="AAM48" s="35"/>
      <c r="AAN48" s="35"/>
      <c r="AAO48" s="35"/>
      <c r="AAP48" s="35"/>
      <c r="AAQ48" s="35"/>
      <c r="AAR48" s="35"/>
      <c r="AAS48" s="35"/>
      <c r="AAT48" s="35"/>
      <c r="AAU48" s="35"/>
      <c r="AAV48" s="35"/>
      <c r="AAW48" s="35"/>
      <c r="AAX48" s="35"/>
      <c r="AAY48" s="35"/>
      <c r="AAZ48" s="35"/>
      <c r="ABA48" s="35"/>
      <c r="ABB48" s="35"/>
      <c r="ABC48" s="35"/>
      <c r="ABD48" s="35"/>
      <c r="ABE48" s="35"/>
      <c r="ABF48" s="35"/>
      <c r="ABG48" s="35"/>
      <c r="ABH48" s="35"/>
      <c r="ABI48" s="35"/>
      <c r="ABJ48" s="35"/>
      <c r="ABK48" s="35"/>
      <c r="ABL48" s="35"/>
      <c r="ABM48" s="35"/>
      <c r="ABN48" s="35"/>
      <c r="ABO48" s="35"/>
      <c r="ABP48" s="35"/>
      <c r="ABQ48" s="35"/>
      <c r="ABR48" s="35"/>
      <c r="ABS48" s="35"/>
      <c r="ABT48" s="35"/>
      <c r="ABU48" s="35"/>
      <c r="ABV48" s="35"/>
      <c r="ABW48" s="35"/>
      <c r="ABX48" s="35"/>
      <c r="ABY48" s="35"/>
      <c r="ABZ48" s="35"/>
      <c r="ACA48" s="35"/>
      <c r="ACB48" s="35"/>
      <c r="ACC48" s="35"/>
      <c r="ACD48" s="35"/>
      <c r="ACE48" s="35"/>
      <c r="ACF48" s="35"/>
      <c r="ACG48" s="35"/>
      <c r="ACH48" s="35"/>
      <c r="ACI48" s="35"/>
      <c r="ACJ48" s="35"/>
      <c r="ACK48" s="35"/>
      <c r="ACL48" s="35"/>
      <c r="ACM48" s="35"/>
      <c r="ACN48" s="35"/>
      <c r="ACO48" s="35"/>
      <c r="ACP48" s="35"/>
      <c r="ACQ48" s="35"/>
      <c r="ACR48" s="35"/>
      <c r="ACS48" s="35"/>
      <c r="ACT48" s="35"/>
      <c r="ACU48" s="35"/>
      <c r="ACV48" s="35"/>
      <c r="ACW48" s="35"/>
      <c r="ACX48" s="35"/>
      <c r="ACY48" s="35"/>
      <c r="ACZ48" s="35"/>
      <c r="ADA48" s="35"/>
      <c r="ADB48" s="35"/>
      <c r="ADC48" s="35"/>
      <c r="ADD48" s="35"/>
      <c r="ADE48" s="35"/>
      <c r="ADF48" s="35"/>
      <c r="ADG48" s="35"/>
      <c r="ADH48" s="35"/>
      <c r="ADI48" s="35"/>
      <c r="ADJ48" s="35"/>
      <c r="ADK48" s="35"/>
      <c r="ADL48" s="35"/>
      <c r="ADM48" s="35"/>
      <c r="ADN48" s="35"/>
      <c r="ADO48" s="35"/>
      <c r="ADP48" s="35"/>
      <c r="ADQ48" s="35"/>
      <c r="ADR48" s="35"/>
      <c r="ADS48" s="35"/>
      <c r="ADT48" s="35"/>
      <c r="ADU48" s="35"/>
      <c r="ADV48" s="35"/>
      <c r="ADW48" s="35"/>
      <c r="ADX48" s="35"/>
      <c r="ADY48" s="35"/>
      <c r="ADZ48" s="35"/>
      <c r="AEA48" s="35"/>
      <c r="AEB48" s="35"/>
      <c r="AEC48" s="35"/>
      <c r="AED48" s="35"/>
      <c r="AEE48" s="35"/>
      <c r="AEF48" s="35"/>
      <c r="AEG48" s="35"/>
      <c r="AEH48" s="35"/>
      <c r="AEI48" s="35"/>
      <c r="AEJ48" s="35"/>
      <c r="AEK48" s="35"/>
      <c r="AEL48" s="35"/>
      <c r="AEM48" s="35"/>
      <c r="AEN48" s="35"/>
      <c r="AEO48" s="35"/>
      <c r="AEP48" s="35"/>
      <c r="AEQ48" s="35"/>
      <c r="AER48" s="35"/>
      <c r="AES48" s="35"/>
      <c r="AET48" s="35"/>
      <c r="AEU48" s="35"/>
      <c r="AEV48" s="35"/>
      <c r="AEW48" s="35"/>
      <c r="AEX48" s="35"/>
      <c r="AEY48" s="35"/>
      <c r="AEZ48" s="35"/>
      <c r="AFA48" s="35"/>
      <c r="AFB48" s="35"/>
      <c r="AFC48" s="35"/>
      <c r="AFD48" s="35"/>
      <c r="AFE48" s="35"/>
      <c r="AFF48" s="35"/>
      <c r="AFG48" s="35"/>
      <c r="AFH48" s="35"/>
      <c r="AFI48" s="35"/>
      <c r="AFJ48" s="35"/>
      <c r="AFK48" s="35"/>
      <c r="AFL48" s="35"/>
      <c r="AFM48" s="35"/>
      <c r="AFN48" s="35"/>
      <c r="AFO48" s="35"/>
      <c r="AFP48" s="35"/>
      <c r="AFQ48" s="35"/>
      <c r="AFR48" s="35"/>
      <c r="AFS48" s="35"/>
      <c r="AFT48" s="35"/>
      <c r="AFU48" s="35"/>
      <c r="AFV48" s="35"/>
      <c r="AFW48" s="35"/>
      <c r="AFX48" s="35"/>
      <c r="AFY48" s="35"/>
      <c r="AFZ48" s="35"/>
      <c r="AGA48" s="35"/>
      <c r="AGB48" s="35"/>
      <c r="AGC48" s="35"/>
      <c r="AGD48" s="35"/>
      <c r="AGE48" s="35"/>
      <c r="AGF48" s="35"/>
      <c r="AGG48" s="35"/>
      <c r="AGH48" s="35"/>
      <c r="AGI48" s="35"/>
      <c r="AGJ48" s="35"/>
      <c r="AGK48" s="35"/>
      <c r="AGL48" s="35"/>
      <c r="AGM48" s="35"/>
      <c r="AGN48" s="35"/>
      <c r="AGO48" s="35"/>
      <c r="AGP48" s="35"/>
      <c r="AGQ48" s="35"/>
      <c r="AGR48" s="35"/>
      <c r="AGS48" s="35"/>
      <c r="AGT48" s="35"/>
      <c r="AGU48" s="35"/>
      <c r="AGV48" s="35"/>
      <c r="AGW48" s="35"/>
      <c r="AGX48" s="35"/>
      <c r="AGY48" s="35"/>
      <c r="AGZ48" s="35"/>
      <c r="AHA48" s="35"/>
      <c r="AHB48" s="35"/>
      <c r="AHC48" s="35"/>
      <c r="AHD48" s="35"/>
      <c r="AHE48" s="35"/>
      <c r="AHF48" s="35"/>
      <c r="AHG48" s="35"/>
      <c r="AHH48" s="35"/>
      <c r="AHI48" s="35"/>
      <c r="AHJ48" s="35"/>
      <c r="AHK48" s="35"/>
      <c r="AHL48" s="35"/>
      <c r="AHM48" s="35"/>
      <c r="AHN48" s="35"/>
      <c r="AHO48" s="35"/>
      <c r="AHP48" s="35"/>
      <c r="AHQ48" s="35"/>
      <c r="AHR48" s="35"/>
      <c r="AHS48" s="35"/>
      <c r="AHT48" s="35"/>
      <c r="AHU48" s="35"/>
      <c r="AHV48" s="35"/>
      <c r="AHW48" s="35"/>
      <c r="AHX48" s="35"/>
      <c r="AHY48" s="35"/>
      <c r="AHZ48" s="35"/>
      <c r="AIA48" s="35"/>
      <c r="AIB48" s="35"/>
      <c r="AIC48" s="35"/>
      <c r="AID48" s="35"/>
      <c r="AIE48" s="35"/>
      <c r="AIF48" s="35"/>
      <c r="AIG48" s="35"/>
      <c r="AIH48" s="35"/>
      <c r="AII48" s="35"/>
      <c r="AIJ48" s="35"/>
      <c r="AIK48" s="35"/>
      <c r="AIL48" s="35"/>
      <c r="AIM48" s="35"/>
      <c r="AIN48" s="35"/>
      <c r="AIO48" s="35"/>
      <c r="AIP48" s="35"/>
      <c r="AIQ48" s="35"/>
      <c r="AIR48" s="35"/>
      <c r="AIS48" s="35"/>
      <c r="AIT48" s="35"/>
      <c r="AIU48" s="35"/>
      <c r="AIV48" s="35"/>
      <c r="AIW48" s="35"/>
      <c r="AIX48" s="35"/>
      <c r="AIY48" s="35"/>
      <c r="AIZ48" s="35"/>
      <c r="AJA48" s="35"/>
      <c r="AJB48" s="35"/>
      <c r="AJC48" s="35"/>
      <c r="AJD48" s="35"/>
      <c r="AJE48" s="35"/>
      <c r="AJF48" s="35"/>
      <c r="AJG48" s="35"/>
      <c r="AJH48" s="35"/>
      <c r="AJI48" s="35"/>
      <c r="AJJ48" s="35"/>
      <c r="AJK48" s="35"/>
      <c r="AJL48" s="35"/>
      <c r="AJM48" s="35"/>
      <c r="AJN48" s="35"/>
      <c r="AJO48" s="35"/>
      <c r="AJP48" s="35"/>
      <c r="AJQ48" s="35"/>
      <c r="AJR48" s="35"/>
      <c r="AJS48" s="35"/>
      <c r="AJT48" s="35"/>
      <c r="AJU48" s="35"/>
      <c r="AJV48" s="35"/>
      <c r="AJW48" s="35"/>
      <c r="AJX48" s="35"/>
      <c r="AJY48" s="35"/>
      <c r="AJZ48" s="35"/>
      <c r="AKA48" s="35"/>
      <c r="AKB48" s="35"/>
      <c r="AKC48" s="35"/>
      <c r="AKD48" s="35"/>
      <c r="AKE48" s="35"/>
      <c r="AKF48" s="35"/>
      <c r="AKG48" s="35"/>
      <c r="AKH48" s="35"/>
      <c r="AKI48" s="35"/>
      <c r="AKJ48" s="35"/>
      <c r="AKK48" s="35"/>
      <c r="AKL48" s="35"/>
      <c r="AKM48" s="35"/>
      <c r="AKN48" s="35"/>
      <c r="AKO48" s="35"/>
      <c r="AKP48" s="35"/>
      <c r="AKQ48" s="35"/>
      <c r="AKR48" s="35"/>
      <c r="AKS48" s="35"/>
      <c r="AKT48" s="35"/>
      <c r="AKU48" s="35"/>
      <c r="AKV48" s="35"/>
      <c r="AKW48" s="35"/>
      <c r="AKX48" s="35"/>
      <c r="AKY48" s="35"/>
      <c r="AKZ48" s="35"/>
      <c r="ALA48" s="35"/>
      <c r="ALB48" s="35"/>
      <c r="ALC48" s="35"/>
      <c r="ALD48" s="35"/>
      <c r="ALE48" s="35"/>
      <c r="ALF48" s="35"/>
      <c r="ALG48" s="35"/>
      <c r="ALH48" s="35"/>
      <c r="ALI48" s="35"/>
      <c r="ALJ48" s="35"/>
      <c r="ALK48" s="35"/>
      <c r="ALL48" s="35"/>
      <c r="ALM48" s="35"/>
      <c r="ALN48" s="35"/>
      <c r="ALO48" s="35"/>
      <c r="ALP48" s="35"/>
      <c r="ALQ48" s="35"/>
      <c r="ALR48" s="35"/>
      <c r="ALS48" s="35"/>
      <c r="ALT48" s="35"/>
      <c r="ALU48" s="35"/>
      <c r="ALV48" s="35"/>
      <c r="ALW48" s="35"/>
      <c r="ALX48" s="35"/>
      <c r="ALY48" s="35"/>
      <c r="ALZ48" s="35"/>
      <c r="AMA48" s="35"/>
      <c r="AMB48" s="35"/>
      <c r="AMC48" s="35"/>
      <c r="AMD48" s="35"/>
      <c r="AME48" s="35"/>
      <c r="AMF48" s="35"/>
      <c r="AMG48" s="35"/>
      <c r="AMH48" s="35"/>
      <c r="AMI48" s="35"/>
      <c r="AMJ48" s="35"/>
      <c r="AMK48" s="35"/>
      <c r="AML48" s="35"/>
      <c r="AMM48" s="35"/>
      <c r="AMN48" s="35"/>
      <c r="AMO48" s="35"/>
      <c r="AMP48" s="35"/>
      <c r="AMQ48" s="35"/>
      <c r="AMR48" s="35"/>
      <c r="AMS48" s="35"/>
      <c r="AMT48" s="35"/>
      <c r="AMU48" s="35"/>
      <c r="AMV48" s="35"/>
      <c r="AMW48" s="35"/>
      <c r="AMX48" s="35"/>
      <c r="AMY48" s="35"/>
      <c r="AMZ48" s="35"/>
      <c r="ANA48" s="35"/>
      <c r="ANB48" s="35"/>
      <c r="ANC48" s="35"/>
      <c r="AND48" s="35"/>
      <c r="ANE48" s="35"/>
      <c r="ANF48" s="35"/>
      <c r="ANG48" s="35"/>
      <c r="ANH48" s="35"/>
      <c r="ANI48" s="35"/>
      <c r="ANJ48" s="35"/>
      <c r="ANK48" s="35"/>
      <c r="ANL48" s="35"/>
      <c r="ANM48" s="35"/>
      <c r="ANN48" s="35"/>
      <c r="ANO48" s="35"/>
      <c r="ANP48" s="35"/>
      <c r="ANQ48" s="35"/>
      <c r="ANR48" s="35"/>
      <c r="ANS48" s="35"/>
      <c r="ANT48" s="35"/>
      <c r="ANU48" s="35"/>
      <c r="ANV48" s="35"/>
      <c r="ANW48" s="35"/>
      <c r="ANX48" s="35"/>
      <c r="ANY48" s="35"/>
      <c r="ANZ48" s="35"/>
      <c r="AOA48" s="35"/>
      <c r="AOB48" s="35"/>
      <c r="AOC48" s="35"/>
      <c r="AOD48" s="35"/>
      <c r="AOE48" s="35"/>
      <c r="AOF48" s="35"/>
      <c r="AOG48" s="35"/>
      <c r="AOH48" s="35"/>
      <c r="AOI48" s="35"/>
      <c r="AOJ48" s="35"/>
      <c r="AOK48" s="35"/>
      <c r="AOL48" s="35"/>
      <c r="AOM48" s="35"/>
      <c r="AON48" s="35"/>
      <c r="AOO48" s="35"/>
      <c r="AOP48" s="35"/>
      <c r="AOQ48" s="35"/>
      <c r="AOR48" s="35"/>
      <c r="AOS48" s="35"/>
      <c r="AOT48" s="35"/>
      <c r="AOU48" s="35"/>
      <c r="AOV48" s="35"/>
      <c r="AOW48" s="35"/>
      <c r="AOX48" s="35"/>
      <c r="AOY48" s="35"/>
      <c r="AOZ48" s="35"/>
      <c r="APA48" s="35"/>
      <c r="APB48" s="35"/>
      <c r="APC48" s="35"/>
      <c r="APD48" s="35"/>
      <c r="APE48" s="35"/>
      <c r="APF48" s="35"/>
      <c r="APG48" s="35"/>
      <c r="APH48" s="35"/>
      <c r="API48" s="35"/>
      <c r="APJ48" s="35"/>
      <c r="APK48" s="35"/>
      <c r="APL48" s="35"/>
      <c r="APM48" s="35"/>
      <c r="APN48" s="35"/>
      <c r="APO48" s="35"/>
      <c r="APP48" s="35"/>
      <c r="APQ48" s="35"/>
      <c r="APR48" s="35"/>
      <c r="APS48" s="35"/>
      <c r="APT48" s="35"/>
      <c r="APU48" s="35"/>
      <c r="APV48" s="35"/>
      <c r="APW48" s="35"/>
      <c r="APX48" s="35"/>
      <c r="APY48" s="35"/>
      <c r="APZ48" s="35"/>
      <c r="AQA48" s="35"/>
      <c r="AQB48" s="35"/>
      <c r="AQC48" s="35"/>
      <c r="AQD48" s="35"/>
      <c r="AQE48" s="35"/>
      <c r="AQF48" s="35"/>
      <c r="AQG48" s="35"/>
      <c r="AQH48" s="35"/>
      <c r="AQI48" s="35"/>
      <c r="AQJ48" s="35"/>
      <c r="AQK48" s="35"/>
      <c r="AQL48" s="35"/>
      <c r="AQM48" s="35"/>
      <c r="AQN48" s="35"/>
      <c r="AQO48" s="35"/>
      <c r="AQP48" s="35"/>
      <c r="AQQ48" s="35"/>
      <c r="AQR48" s="35"/>
      <c r="AQS48" s="35"/>
      <c r="AQT48" s="35"/>
      <c r="AQU48" s="35"/>
      <c r="AQV48" s="35"/>
      <c r="AQW48" s="35"/>
      <c r="AQX48" s="35"/>
      <c r="AQY48" s="35"/>
      <c r="AQZ48" s="35"/>
      <c r="ARA48" s="35"/>
      <c r="ARB48" s="35"/>
      <c r="ARC48" s="35"/>
      <c r="ARD48" s="35"/>
      <c r="ARE48" s="35"/>
      <c r="ARF48" s="35"/>
      <c r="ARG48" s="35"/>
      <c r="ARH48" s="35"/>
      <c r="ARI48" s="35"/>
      <c r="ARJ48" s="35"/>
      <c r="ARK48" s="35"/>
      <c r="ARL48" s="35"/>
      <c r="ARM48" s="35"/>
      <c r="ARN48" s="35"/>
      <c r="ARO48" s="35"/>
      <c r="ARP48" s="35"/>
      <c r="ARQ48" s="35"/>
      <c r="ARR48" s="35"/>
      <c r="ARS48" s="35"/>
      <c r="ART48" s="35"/>
      <c r="ARU48" s="35"/>
      <c r="ARV48" s="35"/>
      <c r="ARW48" s="35"/>
      <c r="ARX48" s="35"/>
      <c r="ARY48" s="35"/>
      <c r="ARZ48" s="35"/>
      <c r="ASA48" s="35"/>
      <c r="ASB48" s="35"/>
      <c r="ASC48" s="35"/>
      <c r="ASD48" s="35"/>
      <c r="ASE48" s="35"/>
      <c r="ASF48" s="35"/>
      <c r="ASG48" s="35"/>
      <c r="ASH48" s="35"/>
      <c r="ASI48" s="35"/>
      <c r="ASJ48" s="35"/>
      <c r="ASK48" s="35"/>
      <c r="ASL48" s="35"/>
      <c r="ASM48" s="35"/>
      <c r="ASN48" s="35"/>
      <c r="ASO48" s="35"/>
      <c r="ASP48" s="35"/>
      <c r="ASQ48" s="35"/>
      <c r="ASR48" s="35"/>
      <c r="ASS48" s="35"/>
      <c r="AST48" s="35"/>
      <c r="ASU48" s="35"/>
      <c r="ASV48" s="35"/>
      <c r="ASW48" s="35"/>
      <c r="ASX48" s="35"/>
      <c r="ASY48" s="35"/>
      <c r="ASZ48" s="35"/>
      <c r="ATA48" s="35"/>
      <c r="ATB48" s="35"/>
      <c r="ATC48" s="35"/>
      <c r="ATD48" s="35"/>
      <c r="ATE48" s="35"/>
      <c r="ATF48" s="35"/>
      <c r="ATG48" s="35"/>
      <c r="ATH48" s="35"/>
      <c r="ATI48" s="35"/>
      <c r="ATJ48" s="35"/>
      <c r="ATK48" s="35"/>
      <c r="ATL48" s="35"/>
      <c r="ATM48" s="35"/>
      <c r="ATN48" s="35"/>
      <c r="ATO48" s="35"/>
      <c r="ATP48" s="35"/>
      <c r="ATQ48" s="35"/>
      <c r="ATR48" s="35"/>
      <c r="ATS48" s="35"/>
      <c r="ATT48" s="35"/>
      <c r="ATU48" s="35"/>
      <c r="ATV48" s="35"/>
      <c r="ATW48" s="35"/>
      <c r="ATX48" s="35"/>
      <c r="ATY48" s="35"/>
      <c r="ATZ48" s="35"/>
      <c r="AUA48" s="35"/>
      <c r="AUB48" s="35"/>
      <c r="AUC48" s="35"/>
      <c r="AUD48" s="35"/>
      <c r="AUE48" s="35"/>
      <c r="AUF48" s="35"/>
      <c r="AUG48" s="35"/>
      <c r="AUH48" s="35"/>
      <c r="AUI48" s="35"/>
      <c r="AUJ48" s="35"/>
      <c r="AUK48" s="35"/>
      <c r="AUL48" s="35"/>
      <c r="AUM48" s="35"/>
      <c r="AUN48" s="35"/>
      <c r="AUO48" s="35"/>
      <c r="AUP48" s="35"/>
      <c r="AUQ48" s="35"/>
      <c r="AUR48" s="35"/>
      <c r="AUS48" s="35"/>
      <c r="AUT48" s="35"/>
      <c r="AUU48" s="35"/>
      <c r="AUV48" s="35"/>
      <c r="AUW48" s="35"/>
      <c r="AUX48" s="35"/>
      <c r="AUY48" s="35"/>
      <c r="AUZ48" s="35"/>
      <c r="AVA48" s="35"/>
      <c r="AVB48" s="35"/>
      <c r="AVC48" s="35"/>
      <c r="AVD48" s="35"/>
      <c r="AVE48" s="35"/>
      <c r="AVF48" s="35"/>
      <c r="AVG48" s="35"/>
      <c r="AVH48" s="35"/>
    </row>
    <row r="49" spans="1:1256" s="25" customFormat="1">
      <c r="A49" s="49" t="s">
        <v>19</v>
      </c>
      <c r="B49" s="47">
        <v>7279</v>
      </c>
      <c r="C49" s="47">
        <f t="shared" si="12"/>
        <v>3171.3556761859804</v>
      </c>
      <c r="D49" s="49"/>
      <c r="E49" s="49"/>
      <c r="F49" s="47">
        <f t="shared" si="13"/>
        <v>888.08663150632685</v>
      </c>
      <c r="G49" s="49"/>
      <c r="H49" s="47">
        <f t="shared" si="14"/>
        <v>3219.5576923076919</v>
      </c>
      <c r="I49" s="47"/>
      <c r="J49" s="35"/>
      <c r="K49" s="35"/>
      <c r="L49" s="35"/>
      <c r="M49" s="35"/>
      <c r="N49" s="35"/>
      <c r="O49" s="35"/>
      <c r="P49" s="35"/>
      <c r="Q49" s="35"/>
      <c r="R49" s="35"/>
      <c r="S49" s="35"/>
      <c r="T49" s="35"/>
      <c r="U49" s="35"/>
      <c r="V49" s="35"/>
      <c r="W49" s="35"/>
      <c r="X49" s="35"/>
      <c r="Y49" s="35"/>
      <c r="Z49" s="35"/>
      <c r="AA49" s="35"/>
      <c r="AB49" s="35"/>
      <c r="AC49" s="35"/>
      <c r="AD49" s="35"/>
      <c r="AE49" s="35"/>
      <c r="AF49" s="35"/>
      <c r="AG49" s="35"/>
      <c r="AH49" s="35"/>
      <c r="AI49" s="35"/>
      <c r="AJ49" s="35"/>
      <c r="AK49" s="35"/>
      <c r="AL49" s="35"/>
      <c r="AM49" s="35"/>
      <c r="AN49" s="35"/>
      <c r="AO49" s="35"/>
      <c r="AP49" s="35"/>
      <c r="AQ49" s="35"/>
      <c r="AR49" s="35"/>
      <c r="AS49" s="35"/>
      <c r="AT49" s="35"/>
      <c r="AU49" s="35"/>
      <c r="AV49" s="35"/>
      <c r="AW49" s="35"/>
      <c r="AX49" s="35"/>
      <c r="AY49" s="35"/>
      <c r="AZ49" s="35"/>
      <c r="BA49" s="35"/>
      <c r="BB49" s="35"/>
      <c r="BC49" s="35"/>
      <c r="BD49" s="35"/>
      <c r="BE49" s="35"/>
      <c r="BF49" s="35"/>
      <c r="BG49" s="35"/>
      <c r="BH49" s="35"/>
      <c r="BI49" s="35"/>
      <c r="BJ49" s="35"/>
      <c r="BK49" s="35"/>
      <c r="BL49" s="35"/>
      <c r="BM49" s="35"/>
      <c r="BN49" s="35"/>
      <c r="BO49" s="35"/>
      <c r="BP49" s="35"/>
      <c r="BQ49" s="35"/>
      <c r="BR49" s="35"/>
      <c r="BS49" s="35"/>
      <c r="BT49" s="35"/>
      <c r="BU49" s="35"/>
      <c r="BV49" s="35"/>
      <c r="BW49" s="35"/>
      <c r="BX49" s="35"/>
      <c r="BY49" s="35"/>
      <c r="BZ49" s="35"/>
      <c r="CA49" s="35"/>
      <c r="CB49" s="35"/>
      <c r="CC49" s="35"/>
      <c r="CD49" s="35"/>
      <c r="CE49" s="35"/>
      <c r="CF49" s="35"/>
      <c r="CG49" s="35"/>
      <c r="CH49" s="35"/>
      <c r="CI49" s="35"/>
      <c r="CJ49" s="35"/>
      <c r="CK49" s="35"/>
      <c r="CL49" s="35"/>
      <c r="CM49" s="35"/>
      <c r="CN49" s="35"/>
      <c r="CO49" s="35"/>
      <c r="CP49" s="35"/>
      <c r="CQ49" s="35"/>
      <c r="CR49" s="35"/>
      <c r="CS49" s="35"/>
      <c r="CT49" s="35"/>
      <c r="CU49" s="35"/>
      <c r="CV49" s="35"/>
      <c r="CW49" s="35"/>
      <c r="CX49" s="35"/>
      <c r="CY49" s="35"/>
      <c r="CZ49" s="35"/>
      <c r="DA49" s="35"/>
      <c r="DB49" s="35"/>
      <c r="DC49" s="35"/>
      <c r="DD49" s="35"/>
      <c r="DE49" s="35"/>
      <c r="DF49" s="35"/>
      <c r="DG49" s="35"/>
      <c r="DH49" s="35"/>
      <c r="DI49" s="35"/>
      <c r="DJ49" s="35"/>
      <c r="DK49" s="35"/>
      <c r="DL49" s="35"/>
      <c r="DM49" s="35"/>
      <c r="DN49" s="35"/>
      <c r="DO49" s="35"/>
      <c r="DP49" s="35"/>
      <c r="DQ49" s="35"/>
      <c r="DR49" s="35"/>
      <c r="DS49" s="35"/>
      <c r="DT49" s="35"/>
      <c r="DU49" s="35"/>
      <c r="DV49" s="35"/>
      <c r="DW49" s="35"/>
      <c r="DX49" s="35"/>
      <c r="DY49" s="35"/>
      <c r="DZ49" s="35"/>
      <c r="EA49" s="35"/>
      <c r="EB49" s="35"/>
      <c r="EC49" s="35"/>
      <c r="ED49" s="35"/>
      <c r="EE49" s="35"/>
      <c r="EF49" s="35"/>
      <c r="EG49" s="35"/>
      <c r="EH49" s="35"/>
      <c r="EI49" s="35"/>
      <c r="EJ49" s="35"/>
      <c r="EK49" s="35"/>
      <c r="EL49" s="35"/>
      <c r="EM49" s="35"/>
      <c r="EN49" s="35"/>
      <c r="EO49" s="35"/>
      <c r="EP49" s="35"/>
      <c r="EQ49" s="35"/>
      <c r="ER49" s="35"/>
      <c r="ES49" s="35"/>
      <c r="ET49" s="35"/>
      <c r="EU49" s="35"/>
      <c r="EV49" s="35"/>
      <c r="EW49" s="35"/>
      <c r="EX49" s="35"/>
      <c r="EY49" s="35"/>
      <c r="EZ49" s="35"/>
      <c r="FA49" s="35"/>
      <c r="FB49" s="35"/>
      <c r="FC49" s="35"/>
      <c r="FD49" s="35"/>
      <c r="FE49" s="35"/>
      <c r="FF49" s="35"/>
      <c r="FG49" s="35"/>
      <c r="FH49" s="35"/>
      <c r="FI49" s="35"/>
      <c r="FJ49" s="35"/>
      <c r="FK49" s="35"/>
      <c r="FL49" s="35"/>
      <c r="FM49" s="35"/>
      <c r="FN49" s="35"/>
      <c r="FO49" s="35"/>
      <c r="FP49" s="35"/>
      <c r="FQ49" s="35"/>
      <c r="FR49" s="35"/>
      <c r="FS49" s="35"/>
      <c r="FT49" s="35"/>
      <c r="FU49" s="35"/>
      <c r="FV49" s="35"/>
      <c r="FW49" s="35"/>
      <c r="FX49" s="35"/>
      <c r="FY49" s="35"/>
      <c r="FZ49" s="35"/>
      <c r="GA49" s="35"/>
      <c r="GB49" s="35"/>
      <c r="GC49" s="35"/>
      <c r="GD49" s="35"/>
      <c r="GE49" s="35"/>
      <c r="GF49" s="35"/>
      <c r="GG49" s="35"/>
      <c r="GH49" s="35"/>
      <c r="GI49" s="35"/>
      <c r="GJ49" s="35"/>
      <c r="GK49" s="35"/>
      <c r="GL49" s="35"/>
      <c r="GM49" s="35"/>
      <c r="GN49" s="35"/>
      <c r="GO49" s="35"/>
      <c r="GP49" s="35"/>
      <c r="GQ49" s="35"/>
      <c r="GR49" s="35"/>
      <c r="GS49" s="35"/>
      <c r="GT49" s="35"/>
      <c r="GU49" s="35"/>
      <c r="GV49" s="35"/>
      <c r="GW49" s="35"/>
      <c r="GX49" s="35"/>
      <c r="GY49" s="35"/>
      <c r="GZ49" s="35"/>
      <c r="HA49" s="35"/>
      <c r="HB49" s="35"/>
      <c r="HC49" s="35"/>
      <c r="HD49" s="35"/>
      <c r="HE49" s="35"/>
      <c r="HF49" s="35"/>
      <c r="HG49" s="35"/>
      <c r="HH49" s="35"/>
      <c r="HI49" s="35"/>
      <c r="HJ49" s="35"/>
      <c r="HK49" s="35"/>
      <c r="HL49" s="35"/>
      <c r="HM49" s="35"/>
      <c r="HN49" s="35"/>
      <c r="HO49" s="35"/>
      <c r="HP49" s="35"/>
      <c r="HQ49" s="35"/>
      <c r="HR49" s="35"/>
      <c r="HS49" s="35"/>
      <c r="HT49" s="35"/>
      <c r="HU49" s="35"/>
      <c r="HV49" s="35"/>
      <c r="HW49" s="35"/>
      <c r="HX49" s="35"/>
      <c r="HY49" s="35"/>
      <c r="HZ49" s="35"/>
      <c r="IA49" s="35"/>
      <c r="IB49" s="35"/>
      <c r="IC49" s="35"/>
      <c r="ID49" s="35"/>
      <c r="IE49" s="35"/>
      <c r="IF49" s="35"/>
      <c r="IG49" s="35"/>
      <c r="IH49" s="35"/>
      <c r="II49" s="35"/>
      <c r="IJ49" s="35"/>
      <c r="IK49" s="35"/>
      <c r="IL49" s="35"/>
      <c r="IM49" s="35"/>
      <c r="IN49" s="35"/>
      <c r="IO49" s="35"/>
      <c r="IP49" s="35"/>
      <c r="IQ49" s="35"/>
      <c r="IR49" s="35"/>
      <c r="IS49" s="35"/>
      <c r="IT49" s="35"/>
      <c r="IU49" s="35"/>
      <c r="IV49" s="35"/>
      <c r="IW49" s="35"/>
      <c r="IX49" s="35"/>
      <c r="IY49" s="35"/>
      <c r="IZ49" s="35"/>
      <c r="JA49" s="35"/>
      <c r="JB49" s="35"/>
      <c r="JC49" s="35"/>
      <c r="JD49" s="35"/>
      <c r="JE49" s="35"/>
      <c r="JF49" s="35"/>
      <c r="JG49" s="35"/>
      <c r="JH49" s="35"/>
      <c r="JI49" s="35"/>
      <c r="JJ49" s="35"/>
      <c r="JK49" s="35"/>
      <c r="JL49" s="35"/>
      <c r="JM49" s="35"/>
      <c r="JN49" s="35"/>
      <c r="JO49" s="35"/>
      <c r="JP49" s="35"/>
      <c r="JQ49" s="35"/>
      <c r="JR49" s="35"/>
      <c r="JS49" s="35"/>
      <c r="JT49" s="35"/>
      <c r="JU49" s="35"/>
      <c r="JV49" s="35"/>
      <c r="JW49" s="35"/>
      <c r="JX49" s="35"/>
      <c r="JY49" s="35"/>
      <c r="JZ49" s="35"/>
      <c r="KA49" s="35"/>
      <c r="KB49" s="35"/>
      <c r="KC49" s="35"/>
      <c r="KD49" s="35"/>
      <c r="KE49" s="35"/>
      <c r="KF49" s="35"/>
      <c r="KG49" s="35"/>
      <c r="KH49" s="35"/>
      <c r="KI49" s="35"/>
      <c r="KJ49" s="35"/>
      <c r="KK49" s="35"/>
      <c r="KL49" s="35"/>
      <c r="KM49" s="35"/>
      <c r="KN49" s="35"/>
      <c r="KO49" s="35"/>
      <c r="KP49" s="35"/>
      <c r="KQ49" s="35"/>
      <c r="KR49" s="35"/>
      <c r="KS49" s="35"/>
      <c r="KT49" s="35"/>
      <c r="KU49" s="35"/>
      <c r="KV49" s="35"/>
      <c r="KW49" s="35"/>
      <c r="KX49" s="35"/>
      <c r="KY49" s="35"/>
      <c r="KZ49" s="35"/>
      <c r="LA49" s="35"/>
      <c r="LB49" s="35"/>
      <c r="LC49" s="35"/>
      <c r="LD49" s="35"/>
      <c r="LE49" s="35"/>
      <c r="LF49" s="35"/>
      <c r="LG49" s="35"/>
      <c r="LH49" s="35"/>
      <c r="LI49" s="35"/>
      <c r="LJ49" s="35"/>
      <c r="LK49" s="35"/>
      <c r="LL49" s="35"/>
      <c r="LM49" s="35"/>
      <c r="LN49" s="35"/>
      <c r="LO49" s="35"/>
      <c r="LP49" s="35"/>
      <c r="LQ49" s="35"/>
      <c r="LR49" s="35"/>
      <c r="LS49" s="35"/>
      <c r="LT49" s="35"/>
      <c r="LU49" s="35"/>
      <c r="LV49" s="35"/>
      <c r="LW49" s="35"/>
      <c r="LX49" s="35"/>
      <c r="LY49" s="35"/>
      <c r="LZ49" s="35"/>
      <c r="MA49" s="35"/>
      <c r="MB49" s="35"/>
      <c r="MC49" s="35"/>
      <c r="MD49" s="35"/>
      <c r="ME49" s="35"/>
      <c r="MF49" s="35"/>
      <c r="MG49" s="35"/>
      <c r="MH49" s="35"/>
      <c r="MI49" s="35"/>
      <c r="MJ49" s="35"/>
      <c r="MK49" s="35"/>
      <c r="ML49" s="35"/>
      <c r="MM49" s="35"/>
      <c r="MN49" s="35"/>
      <c r="MO49" s="35"/>
      <c r="MP49" s="35"/>
      <c r="MQ49" s="35"/>
      <c r="MR49" s="35"/>
      <c r="MS49" s="35"/>
      <c r="MT49" s="35"/>
      <c r="MU49" s="35"/>
      <c r="MV49" s="35"/>
      <c r="MW49" s="35"/>
      <c r="MX49" s="35"/>
      <c r="MY49" s="35"/>
      <c r="MZ49" s="35"/>
      <c r="NA49" s="35"/>
      <c r="NB49" s="35"/>
      <c r="NC49" s="35"/>
      <c r="ND49" s="35"/>
      <c r="NE49" s="35"/>
      <c r="NF49" s="35"/>
      <c r="NG49" s="35"/>
      <c r="NH49" s="35"/>
      <c r="NI49" s="35"/>
      <c r="NJ49" s="35"/>
      <c r="NK49" s="35"/>
      <c r="NL49" s="35"/>
      <c r="NM49" s="35"/>
      <c r="NN49" s="35"/>
      <c r="NO49" s="35"/>
      <c r="NP49" s="35"/>
      <c r="NQ49" s="35"/>
      <c r="NR49" s="35"/>
      <c r="NS49" s="35"/>
      <c r="NT49" s="35"/>
      <c r="NU49" s="35"/>
      <c r="NV49" s="35"/>
      <c r="NW49" s="35"/>
      <c r="NX49" s="35"/>
      <c r="NY49" s="35"/>
      <c r="NZ49" s="35"/>
      <c r="OA49" s="35"/>
      <c r="OB49" s="35"/>
      <c r="OC49" s="35"/>
      <c r="OD49" s="35"/>
      <c r="OE49" s="35"/>
      <c r="OF49" s="35"/>
      <c r="OG49" s="35"/>
      <c r="OH49" s="35"/>
      <c r="OI49" s="35"/>
      <c r="OJ49" s="35"/>
      <c r="OK49" s="35"/>
      <c r="OL49" s="35"/>
      <c r="OM49" s="35"/>
      <c r="ON49" s="35"/>
      <c r="OO49" s="35"/>
      <c r="OP49" s="35"/>
      <c r="OQ49" s="35"/>
      <c r="OR49" s="35"/>
      <c r="OS49" s="35"/>
      <c r="OT49" s="35"/>
      <c r="OU49" s="35"/>
      <c r="OV49" s="35"/>
      <c r="OW49" s="35"/>
      <c r="OX49" s="35"/>
      <c r="OY49" s="35"/>
      <c r="OZ49" s="35"/>
      <c r="PA49" s="35"/>
      <c r="PB49" s="35"/>
      <c r="PC49" s="35"/>
      <c r="PD49" s="35"/>
      <c r="PE49" s="35"/>
      <c r="PF49" s="35"/>
      <c r="PG49" s="35"/>
      <c r="PH49" s="35"/>
      <c r="PI49" s="35"/>
      <c r="PJ49" s="35"/>
      <c r="PK49" s="35"/>
      <c r="PL49" s="35"/>
      <c r="PM49" s="35"/>
      <c r="PN49" s="35"/>
      <c r="PO49" s="35"/>
      <c r="PP49" s="35"/>
      <c r="PQ49" s="35"/>
      <c r="PR49" s="35"/>
      <c r="PS49" s="35"/>
      <c r="PT49" s="35"/>
      <c r="PU49" s="35"/>
      <c r="PV49" s="35"/>
      <c r="PW49" s="35"/>
      <c r="PX49" s="35"/>
      <c r="PY49" s="35"/>
      <c r="PZ49" s="35"/>
      <c r="QA49" s="35"/>
      <c r="QB49" s="35"/>
      <c r="QC49" s="35"/>
      <c r="QD49" s="35"/>
      <c r="QE49" s="35"/>
      <c r="QF49" s="35"/>
      <c r="QG49" s="35"/>
      <c r="QH49" s="35"/>
      <c r="QI49" s="35"/>
      <c r="QJ49" s="35"/>
      <c r="QK49" s="35"/>
      <c r="QL49" s="35"/>
      <c r="QM49" s="35"/>
      <c r="QN49" s="35"/>
      <c r="QO49" s="35"/>
      <c r="QP49" s="35"/>
      <c r="QQ49" s="35"/>
      <c r="QR49" s="35"/>
      <c r="QS49" s="35"/>
      <c r="QT49" s="35"/>
      <c r="QU49" s="35"/>
      <c r="QV49" s="35"/>
      <c r="QW49" s="35"/>
      <c r="QX49" s="35"/>
      <c r="QY49" s="35"/>
      <c r="QZ49" s="35"/>
      <c r="RA49" s="35"/>
      <c r="RB49" s="35"/>
      <c r="RC49" s="35"/>
      <c r="RD49" s="35"/>
      <c r="RE49" s="35"/>
      <c r="RF49" s="35"/>
      <c r="RG49" s="35"/>
      <c r="RH49" s="35"/>
      <c r="RI49" s="35"/>
      <c r="RJ49" s="35"/>
      <c r="RK49" s="35"/>
      <c r="RL49" s="35"/>
      <c r="RM49" s="35"/>
      <c r="RN49" s="35"/>
      <c r="RO49" s="35"/>
      <c r="RP49" s="35"/>
      <c r="RQ49" s="35"/>
      <c r="RR49" s="35"/>
      <c r="RS49" s="35"/>
      <c r="RT49" s="35"/>
      <c r="RU49" s="35"/>
      <c r="RV49" s="35"/>
      <c r="RW49" s="35"/>
      <c r="RX49" s="35"/>
      <c r="RY49" s="35"/>
      <c r="RZ49" s="35"/>
      <c r="SA49" s="35"/>
      <c r="SB49" s="35"/>
      <c r="SC49" s="35"/>
      <c r="SD49" s="35"/>
      <c r="SE49" s="35"/>
      <c r="SF49" s="35"/>
      <c r="SG49" s="35"/>
      <c r="SH49" s="35"/>
      <c r="SI49" s="35"/>
      <c r="SJ49" s="35"/>
      <c r="SK49" s="35"/>
      <c r="SL49" s="35"/>
      <c r="SM49" s="35"/>
      <c r="SN49" s="35"/>
      <c r="SO49" s="35"/>
      <c r="SP49" s="35"/>
      <c r="SQ49" s="35"/>
      <c r="SR49" s="35"/>
      <c r="SS49" s="35"/>
      <c r="ST49" s="35"/>
      <c r="SU49" s="35"/>
      <c r="SV49" s="35"/>
      <c r="SW49" s="35"/>
      <c r="SX49" s="35"/>
      <c r="SY49" s="35"/>
      <c r="SZ49" s="35"/>
      <c r="TA49" s="35"/>
      <c r="TB49" s="35"/>
      <c r="TC49" s="35"/>
      <c r="TD49" s="35"/>
      <c r="TE49" s="35"/>
      <c r="TF49" s="35"/>
      <c r="TG49" s="35"/>
      <c r="TH49" s="35"/>
      <c r="TI49" s="35"/>
      <c r="TJ49" s="35"/>
      <c r="TK49" s="35"/>
      <c r="TL49" s="35"/>
      <c r="TM49" s="35"/>
      <c r="TN49" s="35"/>
      <c r="TO49" s="35"/>
      <c r="TP49" s="35"/>
      <c r="TQ49" s="35"/>
      <c r="TR49" s="35"/>
      <c r="TS49" s="35"/>
      <c r="TT49" s="35"/>
      <c r="TU49" s="35"/>
      <c r="TV49" s="35"/>
      <c r="TW49" s="35"/>
      <c r="TX49" s="35"/>
      <c r="TY49" s="35"/>
      <c r="TZ49" s="35"/>
      <c r="UA49" s="35"/>
      <c r="UB49" s="35"/>
      <c r="UC49" s="35"/>
      <c r="UD49" s="35"/>
      <c r="UE49" s="35"/>
      <c r="UF49" s="35"/>
      <c r="UG49" s="35"/>
      <c r="UH49" s="35"/>
      <c r="UI49" s="35"/>
      <c r="UJ49" s="35"/>
      <c r="UK49" s="35"/>
      <c r="UL49" s="35"/>
      <c r="UM49" s="35"/>
      <c r="UN49" s="35"/>
      <c r="UO49" s="35"/>
      <c r="UP49" s="35"/>
      <c r="UQ49" s="35"/>
      <c r="UR49" s="35"/>
      <c r="US49" s="35"/>
      <c r="UT49" s="35"/>
      <c r="UU49" s="35"/>
      <c r="UV49" s="35"/>
      <c r="UW49" s="35"/>
      <c r="UX49" s="35"/>
      <c r="UY49" s="35"/>
      <c r="UZ49" s="35"/>
      <c r="VA49" s="35"/>
      <c r="VB49" s="35"/>
      <c r="VC49" s="35"/>
      <c r="VD49" s="35"/>
      <c r="VE49" s="35"/>
      <c r="VF49" s="35"/>
      <c r="VG49" s="35"/>
      <c r="VH49" s="35"/>
      <c r="VI49" s="35"/>
      <c r="VJ49" s="35"/>
      <c r="VK49" s="35"/>
      <c r="VL49" s="35"/>
      <c r="VM49" s="35"/>
      <c r="VN49" s="35"/>
      <c r="VO49" s="35"/>
      <c r="VP49" s="35"/>
      <c r="VQ49" s="35"/>
      <c r="VR49" s="35"/>
      <c r="VS49" s="35"/>
      <c r="VT49" s="35"/>
      <c r="VU49" s="35"/>
      <c r="VV49" s="35"/>
      <c r="VW49" s="35"/>
      <c r="VX49" s="35"/>
      <c r="VY49" s="35"/>
      <c r="VZ49" s="35"/>
      <c r="WA49" s="35"/>
      <c r="WB49" s="35"/>
      <c r="WC49" s="35"/>
      <c r="WD49" s="35"/>
      <c r="WE49" s="35"/>
      <c r="WF49" s="35"/>
      <c r="WG49" s="35"/>
      <c r="WH49" s="35"/>
      <c r="WI49" s="35"/>
      <c r="WJ49" s="35"/>
      <c r="WK49" s="35"/>
      <c r="WL49" s="35"/>
      <c r="WM49" s="35"/>
      <c r="WN49" s="35"/>
      <c r="WO49" s="35"/>
      <c r="WP49" s="35"/>
      <c r="WQ49" s="35"/>
      <c r="WR49" s="35"/>
      <c r="WS49" s="35"/>
      <c r="WT49" s="35"/>
      <c r="WU49" s="35"/>
      <c r="WV49" s="35"/>
      <c r="WW49" s="35"/>
      <c r="WX49" s="35"/>
      <c r="WY49" s="35"/>
      <c r="WZ49" s="35"/>
      <c r="XA49" s="35"/>
      <c r="XB49" s="35"/>
      <c r="XC49" s="35"/>
      <c r="XD49" s="35"/>
      <c r="XE49" s="35"/>
      <c r="XF49" s="35"/>
      <c r="XG49" s="35"/>
      <c r="XH49" s="35"/>
      <c r="XI49" s="35"/>
      <c r="XJ49" s="35"/>
      <c r="XK49" s="35"/>
      <c r="XL49" s="35"/>
      <c r="XM49" s="35"/>
      <c r="XN49" s="35"/>
      <c r="XO49" s="35"/>
      <c r="XP49" s="35"/>
      <c r="XQ49" s="35"/>
      <c r="XR49" s="35"/>
      <c r="XS49" s="35"/>
      <c r="XT49" s="35"/>
      <c r="XU49" s="35"/>
      <c r="XV49" s="35"/>
      <c r="XW49" s="35"/>
      <c r="XX49" s="35"/>
      <c r="XY49" s="35"/>
      <c r="XZ49" s="35"/>
      <c r="YA49" s="35"/>
      <c r="YB49" s="35"/>
      <c r="YC49" s="35"/>
      <c r="YD49" s="35"/>
      <c r="YE49" s="35"/>
      <c r="YF49" s="35"/>
      <c r="YG49" s="35"/>
      <c r="YH49" s="35"/>
      <c r="YI49" s="35"/>
      <c r="YJ49" s="35"/>
      <c r="YK49" s="35"/>
      <c r="YL49" s="35"/>
      <c r="YM49" s="35"/>
      <c r="YN49" s="35"/>
      <c r="YO49" s="35"/>
      <c r="YP49" s="35"/>
      <c r="YQ49" s="35"/>
      <c r="YR49" s="35"/>
      <c r="YS49" s="35"/>
      <c r="YT49" s="35"/>
      <c r="YU49" s="35"/>
      <c r="YV49" s="35"/>
      <c r="YW49" s="35"/>
      <c r="YX49" s="35"/>
      <c r="YY49" s="35"/>
      <c r="YZ49" s="35"/>
      <c r="ZA49" s="35"/>
      <c r="ZB49" s="35"/>
      <c r="ZC49" s="35"/>
      <c r="ZD49" s="35"/>
      <c r="ZE49" s="35"/>
      <c r="ZF49" s="35"/>
      <c r="ZG49" s="35"/>
      <c r="ZH49" s="35"/>
      <c r="ZI49" s="35"/>
      <c r="ZJ49" s="35"/>
      <c r="ZK49" s="35"/>
      <c r="ZL49" s="35"/>
      <c r="ZM49" s="35"/>
      <c r="ZN49" s="35"/>
      <c r="ZO49" s="35"/>
      <c r="ZP49" s="35"/>
      <c r="ZQ49" s="35"/>
      <c r="ZR49" s="35"/>
      <c r="ZS49" s="35"/>
      <c r="ZT49" s="35"/>
      <c r="ZU49" s="35"/>
      <c r="ZV49" s="35"/>
      <c r="ZW49" s="35"/>
      <c r="ZX49" s="35"/>
      <c r="ZY49" s="35"/>
      <c r="ZZ49" s="35"/>
      <c r="AAA49" s="35"/>
      <c r="AAB49" s="35"/>
      <c r="AAC49" s="35"/>
      <c r="AAD49" s="35"/>
      <c r="AAE49" s="35"/>
      <c r="AAF49" s="35"/>
      <c r="AAG49" s="35"/>
      <c r="AAH49" s="35"/>
      <c r="AAI49" s="35"/>
      <c r="AAJ49" s="35"/>
      <c r="AAK49" s="35"/>
      <c r="AAL49" s="35"/>
      <c r="AAM49" s="35"/>
      <c r="AAN49" s="35"/>
      <c r="AAO49" s="35"/>
      <c r="AAP49" s="35"/>
      <c r="AAQ49" s="35"/>
      <c r="AAR49" s="35"/>
      <c r="AAS49" s="35"/>
      <c r="AAT49" s="35"/>
      <c r="AAU49" s="35"/>
      <c r="AAV49" s="35"/>
      <c r="AAW49" s="35"/>
      <c r="AAX49" s="35"/>
      <c r="AAY49" s="35"/>
      <c r="AAZ49" s="35"/>
      <c r="ABA49" s="35"/>
      <c r="ABB49" s="35"/>
      <c r="ABC49" s="35"/>
      <c r="ABD49" s="35"/>
      <c r="ABE49" s="35"/>
      <c r="ABF49" s="35"/>
      <c r="ABG49" s="35"/>
      <c r="ABH49" s="35"/>
      <c r="ABI49" s="35"/>
      <c r="ABJ49" s="35"/>
      <c r="ABK49" s="35"/>
      <c r="ABL49" s="35"/>
      <c r="ABM49" s="35"/>
      <c r="ABN49" s="35"/>
      <c r="ABO49" s="35"/>
      <c r="ABP49" s="35"/>
      <c r="ABQ49" s="35"/>
      <c r="ABR49" s="35"/>
      <c r="ABS49" s="35"/>
      <c r="ABT49" s="35"/>
      <c r="ABU49" s="35"/>
      <c r="ABV49" s="35"/>
      <c r="ABW49" s="35"/>
      <c r="ABX49" s="35"/>
      <c r="ABY49" s="35"/>
      <c r="ABZ49" s="35"/>
      <c r="ACA49" s="35"/>
      <c r="ACB49" s="35"/>
      <c r="ACC49" s="35"/>
      <c r="ACD49" s="35"/>
      <c r="ACE49" s="35"/>
      <c r="ACF49" s="35"/>
      <c r="ACG49" s="35"/>
      <c r="ACH49" s="35"/>
      <c r="ACI49" s="35"/>
      <c r="ACJ49" s="35"/>
      <c r="ACK49" s="35"/>
      <c r="ACL49" s="35"/>
      <c r="ACM49" s="35"/>
      <c r="ACN49" s="35"/>
      <c r="ACO49" s="35"/>
      <c r="ACP49" s="35"/>
      <c r="ACQ49" s="35"/>
      <c r="ACR49" s="35"/>
      <c r="ACS49" s="35"/>
      <c r="ACT49" s="35"/>
      <c r="ACU49" s="35"/>
      <c r="ACV49" s="35"/>
      <c r="ACW49" s="35"/>
      <c r="ACX49" s="35"/>
      <c r="ACY49" s="35"/>
      <c r="ACZ49" s="35"/>
      <c r="ADA49" s="35"/>
      <c r="ADB49" s="35"/>
      <c r="ADC49" s="35"/>
      <c r="ADD49" s="35"/>
      <c r="ADE49" s="35"/>
      <c r="ADF49" s="35"/>
      <c r="ADG49" s="35"/>
      <c r="ADH49" s="35"/>
      <c r="ADI49" s="35"/>
      <c r="ADJ49" s="35"/>
      <c r="ADK49" s="35"/>
      <c r="ADL49" s="35"/>
      <c r="ADM49" s="35"/>
      <c r="ADN49" s="35"/>
      <c r="ADO49" s="35"/>
      <c r="ADP49" s="35"/>
      <c r="ADQ49" s="35"/>
      <c r="ADR49" s="35"/>
      <c r="ADS49" s="35"/>
      <c r="ADT49" s="35"/>
      <c r="ADU49" s="35"/>
      <c r="ADV49" s="35"/>
      <c r="ADW49" s="35"/>
      <c r="ADX49" s="35"/>
      <c r="ADY49" s="35"/>
      <c r="ADZ49" s="35"/>
      <c r="AEA49" s="35"/>
      <c r="AEB49" s="35"/>
      <c r="AEC49" s="35"/>
      <c r="AED49" s="35"/>
      <c r="AEE49" s="35"/>
      <c r="AEF49" s="35"/>
      <c r="AEG49" s="35"/>
      <c r="AEH49" s="35"/>
      <c r="AEI49" s="35"/>
      <c r="AEJ49" s="35"/>
      <c r="AEK49" s="35"/>
      <c r="AEL49" s="35"/>
      <c r="AEM49" s="35"/>
      <c r="AEN49" s="35"/>
      <c r="AEO49" s="35"/>
      <c r="AEP49" s="35"/>
      <c r="AEQ49" s="35"/>
      <c r="AER49" s="35"/>
      <c r="AES49" s="35"/>
      <c r="AET49" s="35"/>
      <c r="AEU49" s="35"/>
      <c r="AEV49" s="35"/>
      <c r="AEW49" s="35"/>
      <c r="AEX49" s="35"/>
      <c r="AEY49" s="35"/>
      <c r="AEZ49" s="35"/>
      <c r="AFA49" s="35"/>
      <c r="AFB49" s="35"/>
      <c r="AFC49" s="35"/>
      <c r="AFD49" s="35"/>
      <c r="AFE49" s="35"/>
      <c r="AFF49" s="35"/>
      <c r="AFG49" s="35"/>
      <c r="AFH49" s="35"/>
      <c r="AFI49" s="35"/>
      <c r="AFJ49" s="35"/>
      <c r="AFK49" s="35"/>
      <c r="AFL49" s="35"/>
      <c r="AFM49" s="35"/>
      <c r="AFN49" s="35"/>
      <c r="AFO49" s="35"/>
      <c r="AFP49" s="35"/>
      <c r="AFQ49" s="35"/>
      <c r="AFR49" s="35"/>
      <c r="AFS49" s="35"/>
      <c r="AFT49" s="35"/>
      <c r="AFU49" s="35"/>
      <c r="AFV49" s="35"/>
      <c r="AFW49" s="35"/>
      <c r="AFX49" s="35"/>
      <c r="AFY49" s="35"/>
      <c r="AFZ49" s="35"/>
      <c r="AGA49" s="35"/>
      <c r="AGB49" s="35"/>
      <c r="AGC49" s="35"/>
      <c r="AGD49" s="35"/>
      <c r="AGE49" s="35"/>
      <c r="AGF49" s="35"/>
      <c r="AGG49" s="35"/>
      <c r="AGH49" s="35"/>
      <c r="AGI49" s="35"/>
      <c r="AGJ49" s="35"/>
      <c r="AGK49" s="35"/>
      <c r="AGL49" s="35"/>
      <c r="AGM49" s="35"/>
      <c r="AGN49" s="35"/>
      <c r="AGO49" s="35"/>
      <c r="AGP49" s="35"/>
      <c r="AGQ49" s="35"/>
      <c r="AGR49" s="35"/>
      <c r="AGS49" s="35"/>
      <c r="AGT49" s="35"/>
      <c r="AGU49" s="35"/>
      <c r="AGV49" s="35"/>
      <c r="AGW49" s="35"/>
      <c r="AGX49" s="35"/>
      <c r="AGY49" s="35"/>
      <c r="AGZ49" s="35"/>
      <c r="AHA49" s="35"/>
      <c r="AHB49" s="35"/>
      <c r="AHC49" s="35"/>
      <c r="AHD49" s="35"/>
      <c r="AHE49" s="35"/>
      <c r="AHF49" s="35"/>
      <c r="AHG49" s="35"/>
      <c r="AHH49" s="35"/>
      <c r="AHI49" s="35"/>
      <c r="AHJ49" s="35"/>
      <c r="AHK49" s="35"/>
      <c r="AHL49" s="35"/>
      <c r="AHM49" s="35"/>
      <c r="AHN49" s="35"/>
      <c r="AHO49" s="35"/>
      <c r="AHP49" s="35"/>
      <c r="AHQ49" s="35"/>
      <c r="AHR49" s="35"/>
      <c r="AHS49" s="35"/>
      <c r="AHT49" s="35"/>
      <c r="AHU49" s="35"/>
      <c r="AHV49" s="35"/>
      <c r="AHW49" s="35"/>
      <c r="AHX49" s="35"/>
      <c r="AHY49" s="35"/>
      <c r="AHZ49" s="35"/>
      <c r="AIA49" s="35"/>
      <c r="AIB49" s="35"/>
      <c r="AIC49" s="35"/>
      <c r="AID49" s="35"/>
      <c r="AIE49" s="35"/>
      <c r="AIF49" s="35"/>
      <c r="AIG49" s="35"/>
      <c r="AIH49" s="35"/>
      <c r="AII49" s="35"/>
      <c r="AIJ49" s="35"/>
      <c r="AIK49" s="35"/>
      <c r="AIL49" s="35"/>
      <c r="AIM49" s="35"/>
      <c r="AIN49" s="35"/>
      <c r="AIO49" s="35"/>
      <c r="AIP49" s="35"/>
      <c r="AIQ49" s="35"/>
      <c r="AIR49" s="35"/>
      <c r="AIS49" s="35"/>
      <c r="AIT49" s="35"/>
      <c r="AIU49" s="35"/>
      <c r="AIV49" s="35"/>
      <c r="AIW49" s="35"/>
      <c r="AIX49" s="35"/>
      <c r="AIY49" s="35"/>
      <c r="AIZ49" s="35"/>
      <c r="AJA49" s="35"/>
      <c r="AJB49" s="35"/>
      <c r="AJC49" s="35"/>
      <c r="AJD49" s="35"/>
      <c r="AJE49" s="35"/>
      <c r="AJF49" s="35"/>
      <c r="AJG49" s="35"/>
      <c r="AJH49" s="35"/>
      <c r="AJI49" s="35"/>
      <c r="AJJ49" s="35"/>
      <c r="AJK49" s="35"/>
      <c r="AJL49" s="35"/>
      <c r="AJM49" s="35"/>
      <c r="AJN49" s="35"/>
      <c r="AJO49" s="35"/>
      <c r="AJP49" s="35"/>
      <c r="AJQ49" s="35"/>
      <c r="AJR49" s="35"/>
      <c r="AJS49" s="35"/>
      <c r="AJT49" s="35"/>
      <c r="AJU49" s="35"/>
      <c r="AJV49" s="35"/>
      <c r="AJW49" s="35"/>
      <c r="AJX49" s="35"/>
      <c r="AJY49" s="35"/>
      <c r="AJZ49" s="35"/>
      <c r="AKA49" s="35"/>
      <c r="AKB49" s="35"/>
      <c r="AKC49" s="35"/>
      <c r="AKD49" s="35"/>
      <c r="AKE49" s="35"/>
      <c r="AKF49" s="35"/>
      <c r="AKG49" s="35"/>
      <c r="AKH49" s="35"/>
      <c r="AKI49" s="35"/>
      <c r="AKJ49" s="35"/>
      <c r="AKK49" s="35"/>
      <c r="AKL49" s="35"/>
      <c r="AKM49" s="35"/>
      <c r="AKN49" s="35"/>
      <c r="AKO49" s="35"/>
      <c r="AKP49" s="35"/>
      <c r="AKQ49" s="35"/>
      <c r="AKR49" s="35"/>
      <c r="AKS49" s="35"/>
      <c r="AKT49" s="35"/>
      <c r="AKU49" s="35"/>
      <c r="AKV49" s="35"/>
      <c r="AKW49" s="35"/>
      <c r="AKX49" s="35"/>
      <c r="AKY49" s="35"/>
      <c r="AKZ49" s="35"/>
      <c r="ALA49" s="35"/>
      <c r="ALB49" s="35"/>
      <c r="ALC49" s="35"/>
      <c r="ALD49" s="35"/>
      <c r="ALE49" s="35"/>
      <c r="ALF49" s="35"/>
      <c r="ALG49" s="35"/>
      <c r="ALH49" s="35"/>
      <c r="ALI49" s="35"/>
      <c r="ALJ49" s="35"/>
      <c r="ALK49" s="35"/>
      <c r="ALL49" s="35"/>
      <c r="ALM49" s="35"/>
      <c r="ALN49" s="35"/>
      <c r="ALO49" s="35"/>
      <c r="ALP49" s="35"/>
      <c r="ALQ49" s="35"/>
      <c r="ALR49" s="35"/>
      <c r="ALS49" s="35"/>
      <c r="ALT49" s="35"/>
      <c r="ALU49" s="35"/>
      <c r="ALV49" s="35"/>
      <c r="ALW49" s="35"/>
      <c r="ALX49" s="35"/>
      <c r="ALY49" s="35"/>
      <c r="ALZ49" s="35"/>
      <c r="AMA49" s="35"/>
      <c r="AMB49" s="35"/>
      <c r="AMC49" s="35"/>
      <c r="AMD49" s="35"/>
      <c r="AME49" s="35"/>
      <c r="AMF49" s="35"/>
      <c r="AMG49" s="35"/>
      <c r="AMH49" s="35"/>
      <c r="AMI49" s="35"/>
      <c r="AMJ49" s="35"/>
      <c r="AMK49" s="35"/>
      <c r="AML49" s="35"/>
      <c r="AMM49" s="35"/>
      <c r="AMN49" s="35"/>
      <c r="AMO49" s="35"/>
      <c r="AMP49" s="35"/>
      <c r="AMQ49" s="35"/>
      <c r="AMR49" s="35"/>
      <c r="AMS49" s="35"/>
      <c r="AMT49" s="35"/>
      <c r="AMU49" s="35"/>
      <c r="AMV49" s="35"/>
      <c r="AMW49" s="35"/>
      <c r="AMX49" s="35"/>
      <c r="AMY49" s="35"/>
      <c r="AMZ49" s="35"/>
      <c r="ANA49" s="35"/>
      <c r="ANB49" s="35"/>
      <c r="ANC49" s="35"/>
      <c r="AND49" s="35"/>
      <c r="ANE49" s="35"/>
      <c r="ANF49" s="35"/>
      <c r="ANG49" s="35"/>
      <c r="ANH49" s="35"/>
      <c r="ANI49" s="35"/>
      <c r="ANJ49" s="35"/>
      <c r="ANK49" s="35"/>
      <c r="ANL49" s="35"/>
      <c r="ANM49" s="35"/>
      <c r="ANN49" s="35"/>
      <c r="ANO49" s="35"/>
      <c r="ANP49" s="35"/>
      <c r="ANQ49" s="35"/>
      <c r="ANR49" s="35"/>
      <c r="ANS49" s="35"/>
      <c r="ANT49" s="35"/>
      <c r="ANU49" s="35"/>
      <c r="ANV49" s="35"/>
      <c r="ANW49" s="35"/>
      <c r="ANX49" s="35"/>
      <c r="ANY49" s="35"/>
      <c r="ANZ49" s="35"/>
      <c r="AOA49" s="35"/>
      <c r="AOB49" s="35"/>
      <c r="AOC49" s="35"/>
      <c r="AOD49" s="35"/>
      <c r="AOE49" s="35"/>
      <c r="AOF49" s="35"/>
      <c r="AOG49" s="35"/>
      <c r="AOH49" s="35"/>
      <c r="AOI49" s="35"/>
      <c r="AOJ49" s="35"/>
      <c r="AOK49" s="35"/>
      <c r="AOL49" s="35"/>
      <c r="AOM49" s="35"/>
      <c r="AON49" s="35"/>
      <c r="AOO49" s="35"/>
      <c r="AOP49" s="35"/>
      <c r="AOQ49" s="35"/>
      <c r="AOR49" s="35"/>
      <c r="AOS49" s="35"/>
      <c r="AOT49" s="35"/>
      <c r="AOU49" s="35"/>
      <c r="AOV49" s="35"/>
      <c r="AOW49" s="35"/>
      <c r="AOX49" s="35"/>
      <c r="AOY49" s="35"/>
      <c r="AOZ49" s="35"/>
      <c r="APA49" s="35"/>
      <c r="APB49" s="35"/>
      <c r="APC49" s="35"/>
      <c r="APD49" s="35"/>
      <c r="APE49" s="35"/>
      <c r="APF49" s="35"/>
      <c r="APG49" s="35"/>
      <c r="APH49" s="35"/>
      <c r="API49" s="35"/>
      <c r="APJ49" s="35"/>
      <c r="APK49" s="35"/>
      <c r="APL49" s="35"/>
      <c r="APM49" s="35"/>
      <c r="APN49" s="35"/>
      <c r="APO49" s="35"/>
      <c r="APP49" s="35"/>
      <c r="APQ49" s="35"/>
      <c r="APR49" s="35"/>
      <c r="APS49" s="35"/>
      <c r="APT49" s="35"/>
      <c r="APU49" s="35"/>
      <c r="APV49" s="35"/>
      <c r="APW49" s="35"/>
      <c r="APX49" s="35"/>
      <c r="APY49" s="35"/>
      <c r="APZ49" s="35"/>
      <c r="AQA49" s="35"/>
      <c r="AQB49" s="35"/>
      <c r="AQC49" s="35"/>
      <c r="AQD49" s="35"/>
      <c r="AQE49" s="35"/>
      <c r="AQF49" s="35"/>
      <c r="AQG49" s="35"/>
      <c r="AQH49" s="35"/>
      <c r="AQI49" s="35"/>
      <c r="AQJ49" s="35"/>
      <c r="AQK49" s="35"/>
      <c r="AQL49" s="35"/>
      <c r="AQM49" s="35"/>
      <c r="AQN49" s="35"/>
      <c r="AQO49" s="35"/>
      <c r="AQP49" s="35"/>
      <c r="AQQ49" s="35"/>
      <c r="AQR49" s="35"/>
      <c r="AQS49" s="35"/>
      <c r="AQT49" s="35"/>
      <c r="AQU49" s="35"/>
      <c r="AQV49" s="35"/>
      <c r="AQW49" s="35"/>
      <c r="AQX49" s="35"/>
      <c r="AQY49" s="35"/>
      <c r="AQZ49" s="35"/>
      <c r="ARA49" s="35"/>
      <c r="ARB49" s="35"/>
      <c r="ARC49" s="35"/>
      <c r="ARD49" s="35"/>
      <c r="ARE49" s="35"/>
      <c r="ARF49" s="35"/>
      <c r="ARG49" s="35"/>
      <c r="ARH49" s="35"/>
      <c r="ARI49" s="35"/>
      <c r="ARJ49" s="35"/>
      <c r="ARK49" s="35"/>
      <c r="ARL49" s="35"/>
      <c r="ARM49" s="35"/>
      <c r="ARN49" s="35"/>
      <c r="ARO49" s="35"/>
      <c r="ARP49" s="35"/>
      <c r="ARQ49" s="35"/>
      <c r="ARR49" s="35"/>
      <c r="ARS49" s="35"/>
      <c r="ART49" s="35"/>
      <c r="ARU49" s="35"/>
      <c r="ARV49" s="35"/>
      <c r="ARW49" s="35"/>
      <c r="ARX49" s="35"/>
      <c r="ARY49" s="35"/>
      <c r="ARZ49" s="35"/>
      <c r="ASA49" s="35"/>
      <c r="ASB49" s="35"/>
      <c r="ASC49" s="35"/>
      <c r="ASD49" s="35"/>
      <c r="ASE49" s="35"/>
      <c r="ASF49" s="35"/>
      <c r="ASG49" s="35"/>
      <c r="ASH49" s="35"/>
      <c r="ASI49" s="35"/>
      <c r="ASJ49" s="35"/>
      <c r="ASK49" s="35"/>
      <c r="ASL49" s="35"/>
      <c r="ASM49" s="35"/>
      <c r="ASN49" s="35"/>
      <c r="ASO49" s="35"/>
      <c r="ASP49" s="35"/>
      <c r="ASQ49" s="35"/>
      <c r="ASR49" s="35"/>
      <c r="ASS49" s="35"/>
      <c r="AST49" s="35"/>
      <c r="ASU49" s="35"/>
      <c r="ASV49" s="35"/>
      <c r="ASW49" s="35"/>
      <c r="ASX49" s="35"/>
      <c r="ASY49" s="35"/>
      <c r="ASZ49" s="35"/>
      <c r="ATA49" s="35"/>
      <c r="ATB49" s="35"/>
      <c r="ATC49" s="35"/>
      <c r="ATD49" s="35"/>
      <c r="ATE49" s="35"/>
      <c r="ATF49" s="35"/>
      <c r="ATG49" s="35"/>
      <c r="ATH49" s="35"/>
      <c r="ATI49" s="35"/>
      <c r="ATJ49" s="35"/>
      <c r="ATK49" s="35"/>
      <c r="ATL49" s="35"/>
      <c r="ATM49" s="35"/>
      <c r="ATN49" s="35"/>
      <c r="ATO49" s="35"/>
      <c r="ATP49" s="35"/>
      <c r="ATQ49" s="35"/>
      <c r="ATR49" s="35"/>
      <c r="ATS49" s="35"/>
      <c r="ATT49" s="35"/>
      <c r="ATU49" s="35"/>
      <c r="ATV49" s="35"/>
      <c r="ATW49" s="35"/>
      <c r="ATX49" s="35"/>
      <c r="ATY49" s="35"/>
      <c r="ATZ49" s="35"/>
      <c r="AUA49" s="35"/>
      <c r="AUB49" s="35"/>
      <c r="AUC49" s="35"/>
      <c r="AUD49" s="35"/>
      <c r="AUE49" s="35"/>
      <c r="AUF49" s="35"/>
      <c r="AUG49" s="35"/>
      <c r="AUH49" s="35"/>
      <c r="AUI49" s="35"/>
      <c r="AUJ49" s="35"/>
      <c r="AUK49" s="35"/>
      <c r="AUL49" s="35"/>
      <c r="AUM49" s="35"/>
      <c r="AUN49" s="35"/>
      <c r="AUO49" s="35"/>
      <c r="AUP49" s="35"/>
      <c r="AUQ49" s="35"/>
      <c r="AUR49" s="35"/>
      <c r="AUS49" s="35"/>
      <c r="AUT49" s="35"/>
      <c r="AUU49" s="35"/>
      <c r="AUV49" s="35"/>
      <c r="AUW49" s="35"/>
      <c r="AUX49" s="35"/>
      <c r="AUY49" s="35"/>
      <c r="AUZ49" s="35"/>
      <c r="AVA49" s="35"/>
      <c r="AVB49" s="35"/>
      <c r="AVC49" s="35"/>
      <c r="AVD49" s="35"/>
      <c r="AVE49" s="35"/>
      <c r="AVF49" s="35"/>
      <c r="AVG49" s="35"/>
      <c r="AVH49" s="35"/>
    </row>
    <row r="50" spans="1:1256" s="25" customFormat="1">
      <c r="A50" s="49" t="s">
        <v>36</v>
      </c>
      <c r="B50" s="49"/>
      <c r="C50" s="49"/>
      <c r="D50" s="49"/>
      <c r="E50" s="49"/>
      <c r="F50" s="49"/>
      <c r="G50" s="49"/>
      <c r="H50" s="49"/>
      <c r="I50" s="49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35"/>
      <c r="U50" s="35"/>
      <c r="V50" s="35"/>
      <c r="W50" s="35"/>
      <c r="X50" s="35"/>
      <c r="Y50" s="35"/>
      <c r="Z50" s="35"/>
      <c r="AA50" s="35"/>
      <c r="AB50" s="35"/>
      <c r="AC50" s="35"/>
      <c r="AD50" s="35"/>
      <c r="AE50" s="35"/>
      <c r="AF50" s="35"/>
      <c r="AG50" s="35"/>
      <c r="AH50" s="35"/>
      <c r="AI50" s="35"/>
      <c r="AJ50" s="35"/>
      <c r="AK50" s="35"/>
      <c r="AL50" s="35"/>
      <c r="AM50" s="35"/>
      <c r="AN50" s="35"/>
      <c r="AO50" s="35"/>
      <c r="AP50" s="35"/>
      <c r="AQ50" s="35"/>
      <c r="AR50" s="35"/>
      <c r="AS50" s="35"/>
      <c r="AT50" s="35"/>
      <c r="AU50" s="35"/>
      <c r="AV50" s="35"/>
      <c r="AW50" s="35"/>
      <c r="AX50" s="35"/>
      <c r="AY50" s="35"/>
      <c r="AZ50" s="35"/>
      <c r="BA50" s="35"/>
      <c r="BB50" s="35"/>
      <c r="BC50" s="35"/>
      <c r="BD50" s="35"/>
      <c r="BE50" s="35"/>
      <c r="BF50" s="35"/>
      <c r="BG50" s="35"/>
      <c r="BH50" s="35"/>
      <c r="BI50" s="35"/>
      <c r="BJ50" s="35"/>
      <c r="BK50" s="35"/>
      <c r="BL50" s="35"/>
      <c r="BM50" s="35"/>
      <c r="BN50" s="35"/>
      <c r="BO50" s="35"/>
      <c r="BP50" s="35"/>
      <c r="BQ50" s="35"/>
      <c r="BR50" s="35"/>
      <c r="BS50" s="35"/>
      <c r="BT50" s="35"/>
      <c r="BU50" s="35"/>
      <c r="BV50" s="35"/>
      <c r="BW50" s="35"/>
      <c r="BX50" s="35"/>
      <c r="BY50" s="35"/>
      <c r="BZ50" s="35"/>
      <c r="CA50" s="35"/>
      <c r="CB50" s="35"/>
      <c r="CC50" s="35"/>
      <c r="CD50" s="35"/>
      <c r="CE50" s="35"/>
      <c r="CF50" s="35"/>
      <c r="CG50" s="35"/>
      <c r="CH50" s="35"/>
      <c r="CI50" s="35"/>
      <c r="CJ50" s="35"/>
      <c r="CK50" s="35"/>
      <c r="CL50" s="35"/>
      <c r="CM50" s="35"/>
      <c r="CN50" s="35"/>
      <c r="CO50" s="35"/>
      <c r="CP50" s="35"/>
      <c r="CQ50" s="35"/>
      <c r="CR50" s="35"/>
      <c r="CS50" s="35"/>
      <c r="CT50" s="35"/>
      <c r="CU50" s="35"/>
      <c r="CV50" s="35"/>
      <c r="CW50" s="35"/>
      <c r="CX50" s="35"/>
      <c r="CY50" s="35"/>
      <c r="CZ50" s="35"/>
      <c r="DA50" s="35"/>
      <c r="DB50" s="35"/>
      <c r="DC50" s="35"/>
      <c r="DD50" s="35"/>
      <c r="DE50" s="35"/>
      <c r="DF50" s="35"/>
      <c r="DG50" s="35"/>
      <c r="DH50" s="35"/>
      <c r="DI50" s="35"/>
      <c r="DJ50" s="35"/>
      <c r="DK50" s="35"/>
      <c r="DL50" s="35"/>
      <c r="DM50" s="35"/>
      <c r="DN50" s="35"/>
      <c r="DO50" s="35"/>
      <c r="DP50" s="35"/>
      <c r="DQ50" s="35"/>
      <c r="DR50" s="35"/>
      <c r="DS50" s="35"/>
      <c r="DT50" s="35"/>
      <c r="DU50" s="35"/>
      <c r="DV50" s="35"/>
      <c r="DW50" s="35"/>
      <c r="DX50" s="35"/>
      <c r="DY50" s="35"/>
      <c r="DZ50" s="35"/>
      <c r="EA50" s="35"/>
      <c r="EB50" s="35"/>
      <c r="EC50" s="35"/>
      <c r="ED50" s="35"/>
      <c r="EE50" s="35"/>
      <c r="EF50" s="35"/>
      <c r="EG50" s="35"/>
      <c r="EH50" s="35"/>
      <c r="EI50" s="35"/>
      <c r="EJ50" s="35"/>
      <c r="EK50" s="35"/>
      <c r="EL50" s="35"/>
      <c r="EM50" s="35"/>
      <c r="EN50" s="35"/>
      <c r="EO50" s="35"/>
      <c r="EP50" s="35"/>
      <c r="EQ50" s="35"/>
      <c r="ER50" s="35"/>
      <c r="ES50" s="35"/>
      <c r="ET50" s="35"/>
      <c r="EU50" s="35"/>
      <c r="EV50" s="35"/>
      <c r="EW50" s="35"/>
      <c r="EX50" s="35"/>
      <c r="EY50" s="35"/>
      <c r="EZ50" s="35"/>
      <c r="FA50" s="35"/>
      <c r="FB50" s="35"/>
      <c r="FC50" s="35"/>
      <c r="FD50" s="35"/>
      <c r="FE50" s="35"/>
      <c r="FF50" s="35"/>
      <c r="FG50" s="35"/>
      <c r="FH50" s="35"/>
      <c r="FI50" s="35"/>
      <c r="FJ50" s="35"/>
      <c r="FK50" s="35"/>
      <c r="FL50" s="35"/>
      <c r="FM50" s="35"/>
      <c r="FN50" s="35"/>
      <c r="FO50" s="35"/>
      <c r="FP50" s="35"/>
      <c r="FQ50" s="35"/>
      <c r="FR50" s="35"/>
      <c r="FS50" s="35"/>
      <c r="FT50" s="35"/>
      <c r="FU50" s="35"/>
      <c r="FV50" s="35"/>
      <c r="FW50" s="35"/>
      <c r="FX50" s="35"/>
      <c r="FY50" s="35"/>
      <c r="FZ50" s="35"/>
      <c r="GA50" s="35"/>
      <c r="GB50" s="35"/>
      <c r="GC50" s="35"/>
      <c r="GD50" s="35"/>
      <c r="GE50" s="35"/>
      <c r="GF50" s="35"/>
      <c r="GG50" s="35"/>
      <c r="GH50" s="35"/>
      <c r="GI50" s="35"/>
      <c r="GJ50" s="35"/>
      <c r="GK50" s="35"/>
      <c r="GL50" s="35"/>
      <c r="GM50" s="35"/>
      <c r="GN50" s="35"/>
      <c r="GO50" s="35"/>
      <c r="GP50" s="35"/>
      <c r="GQ50" s="35"/>
      <c r="GR50" s="35"/>
      <c r="GS50" s="35"/>
      <c r="GT50" s="35"/>
      <c r="GU50" s="35"/>
      <c r="GV50" s="35"/>
      <c r="GW50" s="35"/>
      <c r="GX50" s="35"/>
      <c r="GY50" s="35"/>
      <c r="GZ50" s="35"/>
      <c r="HA50" s="35"/>
      <c r="HB50" s="35"/>
      <c r="HC50" s="35"/>
      <c r="HD50" s="35"/>
      <c r="HE50" s="35"/>
      <c r="HF50" s="35"/>
      <c r="HG50" s="35"/>
      <c r="HH50" s="35"/>
      <c r="HI50" s="35"/>
      <c r="HJ50" s="35"/>
      <c r="HK50" s="35"/>
      <c r="HL50" s="35"/>
      <c r="HM50" s="35"/>
      <c r="HN50" s="35"/>
      <c r="HO50" s="35"/>
      <c r="HP50" s="35"/>
      <c r="HQ50" s="35"/>
      <c r="HR50" s="35"/>
      <c r="HS50" s="35"/>
      <c r="HT50" s="35"/>
      <c r="HU50" s="35"/>
      <c r="HV50" s="35"/>
      <c r="HW50" s="35"/>
      <c r="HX50" s="35"/>
      <c r="HY50" s="35"/>
      <c r="HZ50" s="35"/>
      <c r="IA50" s="35"/>
      <c r="IB50" s="35"/>
      <c r="IC50" s="35"/>
      <c r="ID50" s="35"/>
      <c r="IE50" s="35"/>
      <c r="IF50" s="35"/>
      <c r="IG50" s="35"/>
      <c r="IH50" s="35"/>
      <c r="II50" s="35"/>
      <c r="IJ50" s="35"/>
      <c r="IK50" s="35"/>
      <c r="IL50" s="35"/>
      <c r="IM50" s="35"/>
      <c r="IN50" s="35"/>
      <c r="IO50" s="35"/>
      <c r="IP50" s="35"/>
      <c r="IQ50" s="35"/>
      <c r="IR50" s="35"/>
      <c r="IS50" s="35"/>
      <c r="IT50" s="35"/>
      <c r="IU50" s="35"/>
      <c r="IV50" s="35"/>
      <c r="IW50" s="35"/>
      <c r="IX50" s="35"/>
      <c r="IY50" s="35"/>
      <c r="IZ50" s="35"/>
      <c r="JA50" s="35"/>
      <c r="JB50" s="35"/>
      <c r="JC50" s="35"/>
      <c r="JD50" s="35"/>
      <c r="JE50" s="35"/>
      <c r="JF50" s="35"/>
      <c r="JG50" s="35"/>
      <c r="JH50" s="35"/>
      <c r="JI50" s="35"/>
      <c r="JJ50" s="35"/>
      <c r="JK50" s="35"/>
      <c r="JL50" s="35"/>
      <c r="JM50" s="35"/>
      <c r="JN50" s="35"/>
      <c r="JO50" s="35"/>
      <c r="JP50" s="35"/>
      <c r="JQ50" s="35"/>
      <c r="JR50" s="35"/>
      <c r="JS50" s="35"/>
      <c r="JT50" s="35"/>
      <c r="JU50" s="35"/>
      <c r="JV50" s="35"/>
      <c r="JW50" s="35"/>
      <c r="JX50" s="35"/>
      <c r="JY50" s="35"/>
      <c r="JZ50" s="35"/>
      <c r="KA50" s="35"/>
      <c r="KB50" s="35"/>
      <c r="KC50" s="35"/>
      <c r="KD50" s="35"/>
      <c r="KE50" s="35"/>
      <c r="KF50" s="35"/>
      <c r="KG50" s="35"/>
      <c r="KH50" s="35"/>
      <c r="KI50" s="35"/>
      <c r="KJ50" s="35"/>
      <c r="KK50" s="35"/>
      <c r="KL50" s="35"/>
      <c r="KM50" s="35"/>
      <c r="KN50" s="35"/>
      <c r="KO50" s="35"/>
      <c r="KP50" s="35"/>
      <c r="KQ50" s="35"/>
      <c r="KR50" s="35"/>
      <c r="KS50" s="35"/>
      <c r="KT50" s="35"/>
      <c r="KU50" s="35"/>
      <c r="KV50" s="35"/>
      <c r="KW50" s="35"/>
      <c r="KX50" s="35"/>
      <c r="KY50" s="35"/>
      <c r="KZ50" s="35"/>
      <c r="LA50" s="35"/>
      <c r="LB50" s="35"/>
      <c r="LC50" s="35"/>
      <c r="LD50" s="35"/>
      <c r="LE50" s="35"/>
      <c r="LF50" s="35"/>
      <c r="LG50" s="35"/>
      <c r="LH50" s="35"/>
      <c r="LI50" s="35"/>
      <c r="LJ50" s="35"/>
      <c r="LK50" s="35"/>
      <c r="LL50" s="35"/>
      <c r="LM50" s="35"/>
      <c r="LN50" s="35"/>
      <c r="LO50" s="35"/>
      <c r="LP50" s="35"/>
      <c r="LQ50" s="35"/>
      <c r="LR50" s="35"/>
      <c r="LS50" s="35"/>
      <c r="LT50" s="35"/>
      <c r="LU50" s="35"/>
      <c r="LV50" s="35"/>
      <c r="LW50" s="35"/>
      <c r="LX50" s="35"/>
      <c r="LY50" s="35"/>
      <c r="LZ50" s="35"/>
      <c r="MA50" s="35"/>
      <c r="MB50" s="35"/>
      <c r="MC50" s="35"/>
      <c r="MD50" s="35"/>
      <c r="ME50" s="35"/>
      <c r="MF50" s="35"/>
      <c r="MG50" s="35"/>
      <c r="MH50" s="35"/>
      <c r="MI50" s="35"/>
      <c r="MJ50" s="35"/>
      <c r="MK50" s="35"/>
      <c r="ML50" s="35"/>
      <c r="MM50" s="35"/>
      <c r="MN50" s="35"/>
      <c r="MO50" s="35"/>
      <c r="MP50" s="35"/>
      <c r="MQ50" s="35"/>
      <c r="MR50" s="35"/>
      <c r="MS50" s="35"/>
      <c r="MT50" s="35"/>
      <c r="MU50" s="35"/>
      <c r="MV50" s="35"/>
      <c r="MW50" s="35"/>
      <c r="MX50" s="35"/>
      <c r="MY50" s="35"/>
      <c r="MZ50" s="35"/>
      <c r="NA50" s="35"/>
      <c r="NB50" s="35"/>
      <c r="NC50" s="35"/>
      <c r="ND50" s="35"/>
      <c r="NE50" s="35"/>
      <c r="NF50" s="35"/>
      <c r="NG50" s="35"/>
      <c r="NH50" s="35"/>
      <c r="NI50" s="35"/>
      <c r="NJ50" s="35"/>
      <c r="NK50" s="35"/>
      <c r="NL50" s="35"/>
      <c r="NM50" s="35"/>
      <c r="NN50" s="35"/>
      <c r="NO50" s="35"/>
      <c r="NP50" s="35"/>
      <c r="NQ50" s="35"/>
      <c r="NR50" s="35"/>
      <c r="NS50" s="35"/>
      <c r="NT50" s="35"/>
      <c r="NU50" s="35"/>
      <c r="NV50" s="35"/>
      <c r="NW50" s="35"/>
      <c r="NX50" s="35"/>
      <c r="NY50" s="35"/>
      <c r="NZ50" s="35"/>
      <c r="OA50" s="35"/>
      <c r="OB50" s="35"/>
      <c r="OC50" s="35"/>
      <c r="OD50" s="35"/>
      <c r="OE50" s="35"/>
      <c r="OF50" s="35"/>
      <c r="OG50" s="35"/>
      <c r="OH50" s="35"/>
      <c r="OI50" s="35"/>
      <c r="OJ50" s="35"/>
      <c r="OK50" s="35"/>
      <c r="OL50" s="35"/>
      <c r="OM50" s="35"/>
      <c r="ON50" s="35"/>
      <c r="OO50" s="35"/>
      <c r="OP50" s="35"/>
      <c r="OQ50" s="35"/>
      <c r="OR50" s="35"/>
      <c r="OS50" s="35"/>
      <c r="OT50" s="35"/>
      <c r="OU50" s="35"/>
      <c r="OV50" s="35"/>
      <c r="OW50" s="35"/>
      <c r="OX50" s="35"/>
      <c r="OY50" s="35"/>
      <c r="OZ50" s="35"/>
      <c r="PA50" s="35"/>
      <c r="PB50" s="35"/>
      <c r="PC50" s="35"/>
      <c r="PD50" s="35"/>
      <c r="PE50" s="35"/>
      <c r="PF50" s="35"/>
      <c r="PG50" s="35"/>
      <c r="PH50" s="35"/>
      <c r="PI50" s="35"/>
      <c r="PJ50" s="35"/>
      <c r="PK50" s="35"/>
      <c r="PL50" s="35"/>
      <c r="PM50" s="35"/>
      <c r="PN50" s="35"/>
      <c r="PO50" s="35"/>
      <c r="PP50" s="35"/>
      <c r="PQ50" s="35"/>
      <c r="PR50" s="35"/>
      <c r="PS50" s="35"/>
      <c r="PT50" s="35"/>
      <c r="PU50" s="35"/>
      <c r="PV50" s="35"/>
      <c r="PW50" s="35"/>
      <c r="PX50" s="35"/>
      <c r="PY50" s="35"/>
      <c r="PZ50" s="35"/>
      <c r="QA50" s="35"/>
      <c r="QB50" s="35"/>
      <c r="QC50" s="35"/>
      <c r="QD50" s="35"/>
      <c r="QE50" s="35"/>
      <c r="QF50" s="35"/>
      <c r="QG50" s="35"/>
      <c r="QH50" s="35"/>
      <c r="QI50" s="35"/>
      <c r="QJ50" s="35"/>
      <c r="QK50" s="35"/>
      <c r="QL50" s="35"/>
      <c r="QM50" s="35"/>
      <c r="QN50" s="35"/>
      <c r="QO50" s="35"/>
      <c r="QP50" s="35"/>
      <c r="QQ50" s="35"/>
      <c r="QR50" s="35"/>
      <c r="QS50" s="35"/>
      <c r="QT50" s="35"/>
      <c r="QU50" s="35"/>
      <c r="QV50" s="35"/>
      <c r="QW50" s="35"/>
      <c r="QX50" s="35"/>
      <c r="QY50" s="35"/>
      <c r="QZ50" s="35"/>
      <c r="RA50" s="35"/>
      <c r="RB50" s="35"/>
      <c r="RC50" s="35"/>
      <c r="RD50" s="35"/>
      <c r="RE50" s="35"/>
      <c r="RF50" s="35"/>
      <c r="RG50" s="35"/>
      <c r="RH50" s="35"/>
      <c r="RI50" s="35"/>
      <c r="RJ50" s="35"/>
      <c r="RK50" s="35"/>
      <c r="RL50" s="35"/>
      <c r="RM50" s="35"/>
      <c r="RN50" s="35"/>
      <c r="RO50" s="35"/>
      <c r="RP50" s="35"/>
      <c r="RQ50" s="35"/>
      <c r="RR50" s="35"/>
      <c r="RS50" s="35"/>
      <c r="RT50" s="35"/>
      <c r="RU50" s="35"/>
      <c r="RV50" s="35"/>
      <c r="RW50" s="35"/>
      <c r="RX50" s="35"/>
      <c r="RY50" s="35"/>
      <c r="RZ50" s="35"/>
      <c r="SA50" s="35"/>
      <c r="SB50" s="35"/>
      <c r="SC50" s="35"/>
      <c r="SD50" s="35"/>
      <c r="SE50" s="35"/>
      <c r="SF50" s="35"/>
      <c r="SG50" s="35"/>
      <c r="SH50" s="35"/>
      <c r="SI50" s="35"/>
      <c r="SJ50" s="35"/>
      <c r="SK50" s="35"/>
      <c r="SL50" s="35"/>
      <c r="SM50" s="35"/>
      <c r="SN50" s="35"/>
      <c r="SO50" s="35"/>
      <c r="SP50" s="35"/>
      <c r="SQ50" s="35"/>
      <c r="SR50" s="35"/>
      <c r="SS50" s="35"/>
      <c r="ST50" s="35"/>
      <c r="SU50" s="35"/>
      <c r="SV50" s="35"/>
      <c r="SW50" s="35"/>
      <c r="SX50" s="35"/>
      <c r="SY50" s="35"/>
      <c r="SZ50" s="35"/>
      <c r="TA50" s="35"/>
      <c r="TB50" s="35"/>
      <c r="TC50" s="35"/>
      <c r="TD50" s="35"/>
      <c r="TE50" s="35"/>
      <c r="TF50" s="35"/>
      <c r="TG50" s="35"/>
      <c r="TH50" s="35"/>
      <c r="TI50" s="35"/>
      <c r="TJ50" s="35"/>
      <c r="TK50" s="35"/>
      <c r="TL50" s="35"/>
      <c r="TM50" s="35"/>
      <c r="TN50" s="35"/>
      <c r="TO50" s="35"/>
      <c r="TP50" s="35"/>
      <c r="TQ50" s="35"/>
      <c r="TR50" s="35"/>
      <c r="TS50" s="35"/>
      <c r="TT50" s="35"/>
      <c r="TU50" s="35"/>
      <c r="TV50" s="35"/>
      <c r="TW50" s="35"/>
      <c r="TX50" s="35"/>
      <c r="TY50" s="35"/>
      <c r="TZ50" s="35"/>
      <c r="UA50" s="35"/>
      <c r="UB50" s="35"/>
      <c r="UC50" s="35"/>
      <c r="UD50" s="35"/>
      <c r="UE50" s="35"/>
      <c r="UF50" s="35"/>
      <c r="UG50" s="35"/>
      <c r="UH50" s="35"/>
      <c r="UI50" s="35"/>
      <c r="UJ50" s="35"/>
      <c r="UK50" s="35"/>
      <c r="UL50" s="35"/>
      <c r="UM50" s="35"/>
      <c r="UN50" s="35"/>
      <c r="UO50" s="35"/>
      <c r="UP50" s="35"/>
      <c r="UQ50" s="35"/>
      <c r="UR50" s="35"/>
      <c r="US50" s="35"/>
      <c r="UT50" s="35"/>
      <c r="UU50" s="35"/>
      <c r="UV50" s="35"/>
      <c r="UW50" s="35"/>
      <c r="UX50" s="35"/>
      <c r="UY50" s="35"/>
      <c r="UZ50" s="35"/>
      <c r="VA50" s="35"/>
      <c r="VB50" s="35"/>
      <c r="VC50" s="35"/>
      <c r="VD50" s="35"/>
      <c r="VE50" s="35"/>
      <c r="VF50" s="35"/>
      <c r="VG50" s="35"/>
      <c r="VH50" s="35"/>
      <c r="VI50" s="35"/>
      <c r="VJ50" s="35"/>
      <c r="VK50" s="35"/>
      <c r="VL50" s="35"/>
      <c r="VM50" s="35"/>
      <c r="VN50" s="35"/>
      <c r="VO50" s="35"/>
      <c r="VP50" s="35"/>
      <c r="VQ50" s="35"/>
      <c r="VR50" s="35"/>
      <c r="VS50" s="35"/>
      <c r="VT50" s="35"/>
      <c r="VU50" s="35"/>
      <c r="VV50" s="35"/>
      <c r="VW50" s="35"/>
      <c r="VX50" s="35"/>
      <c r="VY50" s="35"/>
      <c r="VZ50" s="35"/>
      <c r="WA50" s="35"/>
      <c r="WB50" s="35"/>
      <c r="WC50" s="35"/>
      <c r="WD50" s="35"/>
      <c r="WE50" s="35"/>
      <c r="WF50" s="35"/>
      <c r="WG50" s="35"/>
      <c r="WH50" s="35"/>
      <c r="WI50" s="35"/>
      <c r="WJ50" s="35"/>
      <c r="WK50" s="35"/>
      <c r="WL50" s="35"/>
      <c r="WM50" s="35"/>
      <c r="WN50" s="35"/>
      <c r="WO50" s="35"/>
      <c r="WP50" s="35"/>
      <c r="WQ50" s="35"/>
      <c r="WR50" s="35"/>
      <c r="WS50" s="35"/>
      <c r="WT50" s="35"/>
      <c r="WU50" s="35"/>
      <c r="WV50" s="35"/>
      <c r="WW50" s="35"/>
      <c r="WX50" s="35"/>
      <c r="WY50" s="35"/>
      <c r="WZ50" s="35"/>
      <c r="XA50" s="35"/>
      <c r="XB50" s="35"/>
      <c r="XC50" s="35"/>
      <c r="XD50" s="35"/>
      <c r="XE50" s="35"/>
      <c r="XF50" s="35"/>
      <c r="XG50" s="35"/>
      <c r="XH50" s="35"/>
      <c r="XI50" s="35"/>
      <c r="XJ50" s="35"/>
      <c r="XK50" s="35"/>
      <c r="XL50" s="35"/>
      <c r="XM50" s="35"/>
      <c r="XN50" s="35"/>
      <c r="XO50" s="35"/>
      <c r="XP50" s="35"/>
      <c r="XQ50" s="35"/>
      <c r="XR50" s="35"/>
      <c r="XS50" s="35"/>
      <c r="XT50" s="35"/>
      <c r="XU50" s="35"/>
      <c r="XV50" s="35"/>
      <c r="XW50" s="35"/>
      <c r="XX50" s="35"/>
      <c r="XY50" s="35"/>
      <c r="XZ50" s="35"/>
      <c r="YA50" s="35"/>
      <c r="YB50" s="35"/>
      <c r="YC50" s="35"/>
      <c r="YD50" s="35"/>
      <c r="YE50" s="35"/>
      <c r="YF50" s="35"/>
      <c r="YG50" s="35"/>
      <c r="YH50" s="35"/>
      <c r="YI50" s="35"/>
      <c r="YJ50" s="35"/>
      <c r="YK50" s="35"/>
      <c r="YL50" s="35"/>
      <c r="YM50" s="35"/>
      <c r="YN50" s="35"/>
      <c r="YO50" s="35"/>
      <c r="YP50" s="35"/>
      <c r="YQ50" s="35"/>
      <c r="YR50" s="35"/>
      <c r="YS50" s="35"/>
      <c r="YT50" s="35"/>
      <c r="YU50" s="35"/>
      <c r="YV50" s="35"/>
      <c r="YW50" s="35"/>
      <c r="YX50" s="35"/>
      <c r="YY50" s="35"/>
      <c r="YZ50" s="35"/>
      <c r="ZA50" s="35"/>
      <c r="ZB50" s="35"/>
      <c r="ZC50" s="35"/>
      <c r="ZD50" s="35"/>
      <c r="ZE50" s="35"/>
      <c r="ZF50" s="35"/>
      <c r="ZG50" s="35"/>
      <c r="ZH50" s="35"/>
      <c r="ZI50" s="35"/>
      <c r="ZJ50" s="35"/>
      <c r="ZK50" s="35"/>
      <c r="ZL50" s="35"/>
      <c r="ZM50" s="35"/>
      <c r="ZN50" s="35"/>
      <c r="ZO50" s="35"/>
      <c r="ZP50" s="35"/>
      <c r="ZQ50" s="35"/>
      <c r="ZR50" s="35"/>
      <c r="ZS50" s="35"/>
      <c r="ZT50" s="35"/>
      <c r="ZU50" s="35"/>
      <c r="ZV50" s="35"/>
      <c r="ZW50" s="35"/>
      <c r="ZX50" s="35"/>
      <c r="ZY50" s="35"/>
      <c r="ZZ50" s="35"/>
      <c r="AAA50" s="35"/>
      <c r="AAB50" s="35"/>
      <c r="AAC50" s="35"/>
      <c r="AAD50" s="35"/>
      <c r="AAE50" s="35"/>
      <c r="AAF50" s="35"/>
      <c r="AAG50" s="35"/>
      <c r="AAH50" s="35"/>
      <c r="AAI50" s="35"/>
      <c r="AAJ50" s="35"/>
      <c r="AAK50" s="35"/>
      <c r="AAL50" s="35"/>
      <c r="AAM50" s="35"/>
      <c r="AAN50" s="35"/>
      <c r="AAO50" s="35"/>
      <c r="AAP50" s="35"/>
      <c r="AAQ50" s="35"/>
      <c r="AAR50" s="35"/>
      <c r="AAS50" s="35"/>
      <c r="AAT50" s="35"/>
      <c r="AAU50" s="35"/>
      <c r="AAV50" s="35"/>
      <c r="AAW50" s="35"/>
      <c r="AAX50" s="35"/>
      <c r="AAY50" s="35"/>
      <c r="AAZ50" s="35"/>
      <c r="ABA50" s="35"/>
      <c r="ABB50" s="35"/>
      <c r="ABC50" s="35"/>
      <c r="ABD50" s="35"/>
      <c r="ABE50" s="35"/>
      <c r="ABF50" s="35"/>
      <c r="ABG50" s="35"/>
      <c r="ABH50" s="35"/>
      <c r="ABI50" s="35"/>
      <c r="ABJ50" s="35"/>
      <c r="ABK50" s="35"/>
      <c r="ABL50" s="35"/>
      <c r="ABM50" s="35"/>
      <c r="ABN50" s="35"/>
      <c r="ABO50" s="35"/>
      <c r="ABP50" s="35"/>
      <c r="ABQ50" s="35"/>
      <c r="ABR50" s="35"/>
      <c r="ABS50" s="35"/>
      <c r="ABT50" s="35"/>
      <c r="ABU50" s="35"/>
      <c r="ABV50" s="35"/>
      <c r="ABW50" s="35"/>
      <c r="ABX50" s="35"/>
      <c r="ABY50" s="35"/>
      <c r="ABZ50" s="35"/>
      <c r="ACA50" s="35"/>
      <c r="ACB50" s="35"/>
      <c r="ACC50" s="35"/>
      <c r="ACD50" s="35"/>
      <c r="ACE50" s="35"/>
      <c r="ACF50" s="35"/>
      <c r="ACG50" s="35"/>
      <c r="ACH50" s="35"/>
      <c r="ACI50" s="35"/>
      <c r="ACJ50" s="35"/>
      <c r="ACK50" s="35"/>
      <c r="ACL50" s="35"/>
      <c r="ACM50" s="35"/>
      <c r="ACN50" s="35"/>
      <c r="ACO50" s="35"/>
      <c r="ACP50" s="35"/>
      <c r="ACQ50" s="35"/>
      <c r="ACR50" s="35"/>
      <c r="ACS50" s="35"/>
      <c r="ACT50" s="35"/>
      <c r="ACU50" s="35"/>
      <c r="ACV50" s="35"/>
      <c r="ACW50" s="35"/>
      <c r="ACX50" s="35"/>
      <c r="ACY50" s="35"/>
      <c r="ACZ50" s="35"/>
      <c r="ADA50" s="35"/>
      <c r="ADB50" s="35"/>
      <c r="ADC50" s="35"/>
      <c r="ADD50" s="35"/>
      <c r="ADE50" s="35"/>
      <c r="ADF50" s="35"/>
      <c r="ADG50" s="35"/>
      <c r="ADH50" s="35"/>
      <c r="ADI50" s="35"/>
      <c r="ADJ50" s="35"/>
      <c r="ADK50" s="35"/>
      <c r="ADL50" s="35"/>
      <c r="ADM50" s="35"/>
      <c r="ADN50" s="35"/>
      <c r="ADO50" s="35"/>
      <c r="ADP50" s="35"/>
      <c r="ADQ50" s="35"/>
      <c r="ADR50" s="35"/>
      <c r="ADS50" s="35"/>
      <c r="ADT50" s="35"/>
      <c r="ADU50" s="35"/>
      <c r="ADV50" s="35"/>
      <c r="ADW50" s="35"/>
      <c r="ADX50" s="35"/>
      <c r="ADY50" s="35"/>
      <c r="ADZ50" s="35"/>
      <c r="AEA50" s="35"/>
      <c r="AEB50" s="35"/>
      <c r="AEC50" s="35"/>
      <c r="AED50" s="35"/>
      <c r="AEE50" s="35"/>
      <c r="AEF50" s="35"/>
      <c r="AEG50" s="35"/>
      <c r="AEH50" s="35"/>
      <c r="AEI50" s="35"/>
      <c r="AEJ50" s="35"/>
      <c r="AEK50" s="35"/>
      <c r="AEL50" s="35"/>
      <c r="AEM50" s="35"/>
      <c r="AEN50" s="35"/>
      <c r="AEO50" s="35"/>
      <c r="AEP50" s="35"/>
      <c r="AEQ50" s="35"/>
      <c r="AER50" s="35"/>
      <c r="AES50" s="35"/>
      <c r="AET50" s="35"/>
      <c r="AEU50" s="35"/>
      <c r="AEV50" s="35"/>
      <c r="AEW50" s="35"/>
      <c r="AEX50" s="35"/>
      <c r="AEY50" s="35"/>
      <c r="AEZ50" s="35"/>
      <c r="AFA50" s="35"/>
      <c r="AFB50" s="35"/>
      <c r="AFC50" s="35"/>
      <c r="AFD50" s="35"/>
      <c r="AFE50" s="35"/>
      <c r="AFF50" s="35"/>
      <c r="AFG50" s="35"/>
      <c r="AFH50" s="35"/>
      <c r="AFI50" s="35"/>
      <c r="AFJ50" s="35"/>
      <c r="AFK50" s="35"/>
      <c r="AFL50" s="35"/>
      <c r="AFM50" s="35"/>
      <c r="AFN50" s="35"/>
      <c r="AFO50" s="35"/>
      <c r="AFP50" s="35"/>
      <c r="AFQ50" s="35"/>
      <c r="AFR50" s="35"/>
      <c r="AFS50" s="35"/>
      <c r="AFT50" s="35"/>
      <c r="AFU50" s="35"/>
      <c r="AFV50" s="35"/>
      <c r="AFW50" s="35"/>
      <c r="AFX50" s="35"/>
      <c r="AFY50" s="35"/>
      <c r="AFZ50" s="35"/>
      <c r="AGA50" s="35"/>
      <c r="AGB50" s="35"/>
      <c r="AGC50" s="35"/>
      <c r="AGD50" s="35"/>
      <c r="AGE50" s="35"/>
      <c r="AGF50" s="35"/>
      <c r="AGG50" s="35"/>
      <c r="AGH50" s="35"/>
      <c r="AGI50" s="35"/>
      <c r="AGJ50" s="35"/>
      <c r="AGK50" s="35"/>
      <c r="AGL50" s="35"/>
      <c r="AGM50" s="35"/>
      <c r="AGN50" s="35"/>
      <c r="AGO50" s="35"/>
      <c r="AGP50" s="35"/>
      <c r="AGQ50" s="35"/>
      <c r="AGR50" s="35"/>
      <c r="AGS50" s="35"/>
      <c r="AGT50" s="35"/>
      <c r="AGU50" s="35"/>
      <c r="AGV50" s="35"/>
      <c r="AGW50" s="35"/>
      <c r="AGX50" s="35"/>
      <c r="AGY50" s="35"/>
      <c r="AGZ50" s="35"/>
      <c r="AHA50" s="35"/>
      <c r="AHB50" s="35"/>
      <c r="AHC50" s="35"/>
      <c r="AHD50" s="35"/>
      <c r="AHE50" s="35"/>
      <c r="AHF50" s="35"/>
      <c r="AHG50" s="35"/>
      <c r="AHH50" s="35"/>
      <c r="AHI50" s="35"/>
      <c r="AHJ50" s="35"/>
      <c r="AHK50" s="35"/>
      <c r="AHL50" s="35"/>
      <c r="AHM50" s="35"/>
      <c r="AHN50" s="35"/>
      <c r="AHO50" s="35"/>
      <c r="AHP50" s="35"/>
      <c r="AHQ50" s="35"/>
      <c r="AHR50" s="35"/>
      <c r="AHS50" s="35"/>
      <c r="AHT50" s="35"/>
      <c r="AHU50" s="35"/>
      <c r="AHV50" s="35"/>
      <c r="AHW50" s="35"/>
      <c r="AHX50" s="35"/>
      <c r="AHY50" s="35"/>
      <c r="AHZ50" s="35"/>
      <c r="AIA50" s="35"/>
      <c r="AIB50" s="35"/>
      <c r="AIC50" s="35"/>
      <c r="AID50" s="35"/>
      <c r="AIE50" s="35"/>
      <c r="AIF50" s="35"/>
      <c r="AIG50" s="35"/>
      <c r="AIH50" s="35"/>
      <c r="AII50" s="35"/>
      <c r="AIJ50" s="35"/>
      <c r="AIK50" s="35"/>
      <c r="AIL50" s="35"/>
      <c r="AIM50" s="35"/>
      <c r="AIN50" s="35"/>
      <c r="AIO50" s="35"/>
      <c r="AIP50" s="35"/>
      <c r="AIQ50" s="35"/>
      <c r="AIR50" s="35"/>
      <c r="AIS50" s="35"/>
      <c r="AIT50" s="35"/>
      <c r="AIU50" s="35"/>
      <c r="AIV50" s="35"/>
      <c r="AIW50" s="35"/>
      <c r="AIX50" s="35"/>
      <c r="AIY50" s="35"/>
      <c r="AIZ50" s="35"/>
      <c r="AJA50" s="35"/>
      <c r="AJB50" s="35"/>
      <c r="AJC50" s="35"/>
      <c r="AJD50" s="35"/>
      <c r="AJE50" s="35"/>
      <c r="AJF50" s="35"/>
      <c r="AJG50" s="35"/>
      <c r="AJH50" s="35"/>
      <c r="AJI50" s="35"/>
      <c r="AJJ50" s="35"/>
      <c r="AJK50" s="35"/>
      <c r="AJL50" s="35"/>
      <c r="AJM50" s="35"/>
      <c r="AJN50" s="35"/>
      <c r="AJO50" s="35"/>
      <c r="AJP50" s="35"/>
      <c r="AJQ50" s="35"/>
      <c r="AJR50" s="35"/>
      <c r="AJS50" s="35"/>
      <c r="AJT50" s="35"/>
      <c r="AJU50" s="35"/>
      <c r="AJV50" s="35"/>
      <c r="AJW50" s="35"/>
      <c r="AJX50" s="35"/>
      <c r="AJY50" s="35"/>
      <c r="AJZ50" s="35"/>
      <c r="AKA50" s="35"/>
      <c r="AKB50" s="35"/>
      <c r="AKC50" s="35"/>
      <c r="AKD50" s="35"/>
      <c r="AKE50" s="35"/>
      <c r="AKF50" s="35"/>
      <c r="AKG50" s="35"/>
      <c r="AKH50" s="35"/>
      <c r="AKI50" s="35"/>
      <c r="AKJ50" s="35"/>
      <c r="AKK50" s="35"/>
      <c r="AKL50" s="35"/>
      <c r="AKM50" s="35"/>
      <c r="AKN50" s="35"/>
      <c r="AKO50" s="35"/>
      <c r="AKP50" s="35"/>
      <c r="AKQ50" s="35"/>
      <c r="AKR50" s="35"/>
      <c r="AKS50" s="35"/>
      <c r="AKT50" s="35"/>
      <c r="AKU50" s="35"/>
      <c r="AKV50" s="35"/>
      <c r="AKW50" s="35"/>
      <c r="AKX50" s="35"/>
      <c r="AKY50" s="35"/>
      <c r="AKZ50" s="35"/>
      <c r="ALA50" s="35"/>
      <c r="ALB50" s="35"/>
      <c r="ALC50" s="35"/>
      <c r="ALD50" s="35"/>
      <c r="ALE50" s="35"/>
      <c r="ALF50" s="35"/>
      <c r="ALG50" s="35"/>
      <c r="ALH50" s="35"/>
      <c r="ALI50" s="35"/>
      <c r="ALJ50" s="35"/>
      <c r="ALK50" s="35"/>
      <c r="ALL50" s="35"/>
      <c r="ALM50" s="35"/>
      <c r="ALN50" s="35"/>
      <c r="ALO50" s="35"/>
      <c r="ALP50" s="35"/>
      <c r="ALQ50" s="35"/>
      <c r="ALR50" s="35"/>
      <c r="ALS50" s="35"/>
      <c r="ALT50" s="35"/>
      <c r="ALU50" s="35"/>
      <c r="ALV50" s="35"/>
      <c r="ALW50" s="35"/>
      <c r="ALX50" s="35"/>
      <c r="ALY50" s="35"/>
      <c r="ALZ50" s="35"/>
      <c r="AMA50" s="35"/>
      <c r="AMB50" s="35"/>
      <c r="AMC50" s="35"/>
      <c r="AMD50" s="35"/>
      <c r="AME50" s="35"/>
      <c r="AMF50" s="35"/>
      <c r="AMG50" s="35"/>
      <c r="AMH50" s="35"/>
      <c r="AMI50" s="35"/>
      <c r="AMJ50" s="35"/>
      <c r="AMK50" s="35"/>
      <c r="AML50" s="35"/>
      <c r="AMM50" s="35"/>
      <c r="AMN50" s="35"/>
      <c r="AMO50" s="35"/>
      <c r="AMP50" s="35"/>
      <c r="AMQ50" s="35"/>
      <c r="AMR50" s="35"/>
      <c r="AMS50" s="35"/>
      <c r="AMT50" s="35"/>
      <c r="AMU50" s="35"/>
      <c r="AMV50" s="35"/>
      <c r="AMW50" s="35"/>
      <c r="AMX50" s="35"/>
      <c r="AMY50" s="35"/>
      <c r="AMZ50" s="35"/>
      <c r="ANA50" s="35"/>
      <c r="ANB50" s="35"/>
      <c r="ANC50" s="35"/>
      <c r="AND50" s="35"/>
      <c r="ANE50" s="35"/>
      <c r="ANF50" s="35"/>
      <c r="ANG50" s="35"/>
      <c r="ANH50" s="35"/>
      <c r="ANI50" s="35"/>
      <c r="ANJ50" s="35"/>
      <c r="ANK50" s="35"/>
      <c r="ANL50" s="35"/>
      <c r="ANM50" s="35"/>
      <c r="ANN50" s="35"/>
      <c r="ANO50" s="35"/>
      <c r="ANP50" s="35"/>
      <c r="ANQ50" s="35"/>
      <c r="ANR50" s="35"/>
      <c r="ANS50" s="35"/>
      <c r="ANT50" s="35"/>
      <c r="ANU50" s="35"/>
      <c r="ANV50" s="35"/>
      <c r="ANW50" s="35"/>
      <c r="ANX50" s="35"/>
      <c r="ANY50" s="35"/>
      <c r="ANZ50" s="35"/>
      <c r="AOA50" s="35"/>
      <c r="AOB50" s="35"/>
      <c r="AOC50" s="35"/>
      <c r="AOD50" s="35"/>
      <c r="AOE50" s="35"/>
      <c r="AOF50" s="35"/>
      <c r="AOG50" s="35"/>
      <c r="AOH50" s="35"/>
      <c r="AOI50" s="35"/>
      <c r="AOJ50" s="35"/>
      <c r="AOK50" s="35"/>
      <c r="AOL50" s="35"/>
      <c r="AOM50" s="35"/>
      <c r="AON50" s="35"/>
      <c r="AOO50" s="35"/>
      <c r="AOP50" s="35"/>
      <c r="AOQ50" s="35"/>
      <c r="AOR50" s="35"/>
      <c r="AOS50" s="35"/>
      <c r="AOT50" s="35"/>
      <c r="AOU50" s="35"/>
      <c r="AOV50" s="35"/>
      <c r="AOW50" s="35"/>
      <c r="AOX50" s="35"/>
      <c r="AOY50" s="35"/>
      <c r="AOZ50" s="35"/>
      <c r="APA50" s="35"/>
      <c r="APB50" s="35"/>
      <c r="APC50" s="35"/>
      <c r="APD50" s="35"/>
      <c r="APE50" s="35"/>
      <c r="APF50" s="35"/>
      <c r="APG50" s="35"/>
      <c r="APH50" s="35"/>
      <c r="API50" s="35"/>
      <c r="APJ50" s="35"/>
      <c r="APK50" s="35"/>
      <c r="APL50" s="35"/>
      <c r="APM50" s="35"/>
      <c r="APN50" s="35"/>
      <c r="APO50" s="35"/>
      <c r="APP50" s="35"/>
      <c r="APQ50" s="35"/>
      <c r="APR50" s="35"/>
      <c r="APS50" s="35"/>
      <c r="APT50" s="35"/>
      <c r="APU50" s="35"/>
      <c r="APV50" s="35"/>
      <c r="APW50" s="35"/>
      <c r="APX50" s="35"/>
      <c r="APY50" s="35"/>
      <c r="APZ50" s="35"/>
      <c r="AQA50" s="35"/>
      <c r="AQB50" s="35"/>
      <c r="AQC50" s="35"/>
      <c r="AQD50" s="35"/>
      <c r="AQE50" s="35"/>
      <c r="AQF50" s="35"/>
      <c r="AQG50" s="35"/>
      <c r="AQH50" s="35"/>
      <c r="AQI50" s="35"/>
      <c r="AQJ50" s="35"/>
      <c r="AQK50" s="35"/>
      <c r="AQL50" s="35"/>
      <c r="AQM50" s="35"/>
      <c r="AQN50" s="35"/>
      <c r="AQO50" s="35"/>
      <c r="AQP50" s="35"/>
      <c r="AQQ50" s="35"/>
      <c r="AQR50" s="35"/>
      <c r="AQS50" s="35"/>
      <c r="AQT50" s="35"/>
      <c r="AQU50" s="35"/>
      <c r="AQV50" s="35"/>
      <c r="AQW50" s="35"/>
      <c r="AQX50" s="35"/>
      <c r="AQY50" s="35"/>
      <c r="AQZ50" s="35"/>
      <c r="ARA50" s="35"/>
      <c r="ARB50" s="35"/>
      <c r="ARC50" s="35"/>
      <c r="ARD50" s="35"/>
      <c r="ARE50" s="35"/>
      <c r="ARF50" s="35"/>
      <c r="ARG50" s="35"/>
      <c r="ARH50" s="35"/>
      <c r="ARI50" s="35"/>
      <c r="ARJ50" s="35"/>
      <c r="ARK50" s="35"/>
      <c r="ARL50" s="35"/>
      <c r="ARM50" s="35"/>
      <c r="ARN50" s="35"/>
      <c r="ARO50" s="35"/>
      <c r="ARP50" s="35"/>
      <c r="ARQ50" s="35"/>
      <c r="ARR50" s="35"/>
      <c r="ARS50" s="35"/>
      <c r="ART50" s="35"/>
      <c r="ARU50" s="35"/>
      <c r="ARV50" s="35"/>
      <c r="ARW50" s="35"/>
      <c r="ARX50" s="35"/>
      <c r="ARY50" s="35"/>
      <c r="ARZ50" s="35"/>
      <c r="ASA50" s="35"/>
      <c r="ASB50" s="35"/>
      <c r="ASC50" s="35"/>
      <c r="ASD50" s="35"/>
      <c r="ASE50" s="35"/>
      <c r="ASF50" s="35"/>
      <c r="ASG50" s="35"/>
      <c r="ASH50" s="35"/>
      <c r="ASI50" s="35"/>
      <c r="ASJ50" s="35"/>
      <c r="ASK50" s="35"/>
      <c r="ASL50" s="35"/>
      <c r="ASM50" s="35"/>
      <c r="ASN50" s="35"/>
      <c r="ASO50" s="35"/>
      <c r="ASP50" s="35"/>
      <c r="ASQ50" s="35"/>
      <c r="ASR50" s="35"/>
      <c r="ASS50" s="35"/>
      <c r="AST50" s="35"/>
      <c r="ASU50" s="35"/>
      <c r="ASV50" s="35"/>
      <c r="ASW50" s="35"/>
      <c r="ASX50" s="35"/>
      <c r="ASY50" s="35"/>
      <c r="ASZ50" s="35"/>
      <c r="ATA50" s="35"/>
      <c r="ATB50" s="35"/>
      <c r="ATC50" s="35"/>
      <c r="ATD50" s="35"/>
      <c r="ATE50" s="35"/>
      <c r="ATF50" s="35"/>
      <c r="ATG50" s="35"/>
      <c r="ATH50" s="35"/>
      <c r="ATI50" s="35"/>
      <c r="ATJ50" s="35"/>
      <c r="ATK50" s="35"/>
      <c r="ATL50" s="35"/>
      <c r="ATM50" s="35"/>
      <c r="ATN50" s="35"/>
      <c r="ATO50" s="35"/>
      <c r="ATP50" s="35"/>
      <c r="ATQ50" s="35"/>
      <c r="ATR50" s="35"/>
      <c r="ATS50" s="35"/>
      <c r="ATT50" s="35"/>
      <c r="ATU50" s="35"/>
      <c r="ATV50" s="35"/>
      <c r="ATW50" s="35"/>
      <c r="ATX50" s="35"/>
      <c r="ATY50" s="35"/>
      <c r="ATZ50" s="35"/>
      <c r="AUA50" s="35"/>
      <c r="AUB50" s="35"/>
      <c r="AUC50" s="35"/>
      <c r="AUD50" s="35"/>
      <c r="AUE50" s="35"/>
      <c r="AUF50" s="35"/>
      <c r="AUG50" s="35"/>
      <c r="AUH50" s="35"/>
      <c r="AUI50" s="35"/>
      <c r="AUJ50" s="35"/>
      <c r="AUK50" s="35"/>
      <c r="AUL50" s="35"/>
      <c r="AUM50" s="35"/>
      <c r="AUN50" s="35"/>
      <c r="AUO50" s="35"/>
      <c r="AUP50" s="35"/>
      <c r="AUQ50" s="35"/>
      <c r="AUR50" s="35"/>
      <c r="AUS50" s="35"/>
      <c r="AUT50" s="35"/>
      <c r="AUU50" s="35"/>
      <c r="AUV50" s="35"/>
      <c r="AUW50" s="35"/>
      <c r="AUX50" s="35"/>
      <c r="AUY50" s="35"/>
      <c r="AUZ50" s="35"/>
      <c r="AVA50" s="35"/>
      <c r="AVB50" s="35"/>
      <c r="AVC50" s="35"/>
      <c r="AVD50" s="35"/>
      <c r="AVE50" s="35"/>
      <c r="AVF50" s="35"/>
      <c r="AVG50" s="35"/>
      <c r="AVH50" s="35"/>
    </row>
    <row r="51" spans="1:1256" s="25" customFormat="1">
      <c r="A51" s="46" t="s">
        <v>20</v>
      </c>
      <c r="B51" s="50">
        <f>SUM(B47:B50)</f>
        <v>20750.89</v>
      </c>
      <c r="C51" s="50">
        <f>SUM(C47:C50)</f>
        <v>9040.8645126268584</v>
      </c>
      <c r="D51" s="50">
        <f t="shared" ref="D51:H51" si="15">SUM(D47:D50)</f>
        <v>0</v>
      </c>
      <c r="E51" s="50"/>
      <c r="F51" s="50">
        <f t="shared" si="15"/>
        <v>2531.7472181423718</v>
      </c>
      <c r="G51" s="50">
        <f t="shared" si="15"/>
        <v>0</v>
      </c>
      <c r="H51" s="50">
        <f t="shared" si="15"/>
        <v>9178.2782692307683</v>
      </c>
      <c r="I51" s="50"/>
      <c r="J51" s="35"/>
      <c r="K51" s="35"/>
      <c r="L51" s="35"/>
      <c r="M51" s="35"/>
      <c r="N51" s="35"/>
      <c r="O51" s="35"/>
      <c r="P51" s="35"/>
      <c r="Q51" s="35"/>
      <c r="R51" s="35"/>
      <c r="S51" s="35"/>
      <c r="T51" s="35"/>
      <c r="U51" s="35"/>
      <c r="V51" s="35"/>
      <c r="W51" s="35"/>
      <c r="X51" s="35"/>
      <c r="Y51" s="35"/>
      <c r="Z51" s="35"/>
      <c r="AA51" s="35"/>
      <c r="AB51" s="35"/>
      <c r="AC51" s="35"/>
      <c r="AD51" s="35"/>
      <c r="AE51" s="35"/>
      <c r="AF51" s="35"/>
      <c r="AG51" s="35"/>
      <c r="AH51" s="35"/>
      <c r="AI51" s="35"/>
      <c r="AJ51" s="35"/>
      <c r="AK51" s="35"/>
      <c r="AL51" s="35"/>
      <c r="AM51" s="35"/>
      <c r="AN51" s="35"/>
      <c r="AO51" s="35"/>
      <c r="AP51" s="35"/>
      <c r="AQ51" s="35"/>
      <c r="AR51" s="35"/>
      <c r="AS51" s="35"/>
      <c r="AT51" s="35"/>
      <c r="AU51" s="35"/>
      <c r="AV51" s="35"/>
      <c r="AW51" s="35"/>
      <c r="AX51" s="35"/>
      <c r="AY51" s="35"/>
      <c r="AZ51" s="35"/>
      <c r="BA51" s="35"/>
      <c r="BB51" s="35"/>
      <c r="BC51" s="35"/>
      <c r="BD51" s="35"/>
      <c r="BE51" s="35"/>
      <c r="BF51" s="35"/>
      <c r="BG51" s="35"/>
      <c r="BH51" s="35"/>
      <c r="BI51" s="35"/>
      <c r="BJ51" s="35"/>
      <c r="BK51" s="35"/>
      <c r="BL51" s="35"/>
      <c r="BM51" s="35"/>
      <c r="BN51" s="35"/>
      <c r="BO51" s="35"/>
      <c r="BP51" s="35"/>
      <c r="BQ51" s="35"/>
      <c r="BR51" s="35"/>
      <c r="BS51" s="35"/>
      <c r="BT51" s="35"/>
      <c r="BU51" s="35"/>
      <c r="BV51" s="35"/>
      <c r="BW51" s="35"/>
      <c r="BX51" s="35"/>
      <c r="BY51" s="35"/>
      <c r="BZ51" s="35"/>
      <c r="CA51" s="35"/>
      <c r="CB51" s="35"/>
      <c r="CC51" s="35"/>
      <c r="CD51" s="35"/>
      <c r="CE51" s="35"/>
      <c r="CF51" s="35"/>
      <c r="CG51" s="35"/>
      <c r="CH51" s="35"/>
      <c r="CI51" s="35"/>
      <c r="CJ51" s="35"/>
      <c r="CK51" s="35"/>
      <c r="CL51" s="35"/>
      <c r="CM51" s="35"/>
      <c r="CN51" s="35"/>
      <c r="CO51" s="35"/>
      <c r="CP51" s="35"/>
      <c r="CQ51" s="35"/>
      <c r="CR51" s="35"/>
      <c r="CS51" s="35"/>
      <c r="CT51" s="35"/>
      <c r="CU51" s="35"/>
      <c r="CV51" s="35"/>
      <c r="CW51" s="35"/>
      <c r="CX51" s="35"/>
      <c r="CY51" s="35"/>
      <c r="CZ51" s="35"/>
      <c r="DA51" s="35"/>
      <c r="DB51" s="35"/>
      <c r="DC51" s="35"/>
      <c r="DD51" s="35"/>
      <c r="DE51" s="35"/>
      <c r="DF51" s="35"/>
      <c r="DG51" s="35"/>
      <c r="DH51" s="35"/>
      <c r="DI51" s="35"/>
      <c r="DJ51" s="35"/>
      <c r="DK51" s="35"/>
      <c r="DL51" s="35"/>
      <c r="DM51" s="35"/>
      <c r="DN51" s="35"/>
      <c r="DO51" s="35"/>
      <c r="DP51" s="35"/>
      <c r="DQ51" s="35"/>
      <c r="DR51" s="35"/>
      <c r="DS51" s="35"/>
      <c r="DT51" s="35"/>
      <c r="DU51" s="35"/>
      <c r="DV51" s="35"/>
      <c r="DW51" s="35"/>
      <c r="DX51" s="35"/>
      <c r="DY51" s="35"/>
      <c r="DZ51" s="35"/>
      <c r="EA51" s="35"/>
      <c r="EB51" s="35"/>
      <c r="EC51" s="35"/>
      <c r="ED51" s="35"/>
      <c r="EE51" s="35"/>
      <c r="EF51" s="35"/>
      <c r="EG51" s="35"/>
      <c r="EH51" s="35"/>
      <c r="EI51" s="35"/>
      <c r="EJ51" s="35"/>
      <c r="EK51" s="35"/>
      <c r="EL51" s="35"/>
      <c r="EM51" s="35"/>
      <c r="EN51" s="35"/>
      <c r="EO51" s="35"/>
      <c r="EP51" s="35"/>
      <c r="EQ51" s="35"/>
      <c r="ER51" s="35"/>
      <c r="ES51" s="35"/>
      <c r="ET51" s="35"/>
      <c r="EU51" s="35"/>
      <c r="EV51" s="35"/>
      <c r="EW51" s="35"/>
      <c r="EX51" s="35"/>
      <c r="EY51" s="35"/>
      <c r="EZ51" s="35"/>
      <c r="FA51" s="35"/>
      <c r="FB51" s="35"/>
      <c r="FC51" s="35"/>
      <c r="FD51" s="35"/>
      <c r="FE51" s="35"/>
      <c r="FF51" s="35"/>
      <c r="FG51" s="35"/>
      <c r="FH51" s="35"/>
      <c r="FI51" s="35"/>
      <c r="FJ51" s="35"/>
      <c r="FK51" s="35"/>
      <c r="FL51" s="35"/>
      <c r="FM51" s="35"/>
      <c r="FN51" s="35"/>
      <c r="FO51" s="35"/>
      <c r="FP51" s="35"/>
      <c r="FQ51" s="35"/>
      <c r="FR51" s="35"/>
      <c r="FS51" s="35"/>
      <c r="FT51" s="35"/>
      <c r="FU51" s="35"/>
      <c r="FV51" s="35"/>
      <c r="FW51" s="35"/>
      <c r="FX51" s="35"/>
      <c r="FY51" s="35"/>
      <c r="FZ51" s="35"/>
      <c r="GA51" s="35"/>
      <c r="GB51" s="35"/>
      <c r="GC51" s="35"/>
      <c r="GD51" s="35"/>
      <c r="GE51" s="35"/>
      <c r="GF51" s="35"/>
      <c r="GG51" s="35"/>
      <c r="GH51" s="35"/>
      <c r="GI51" s="35"/>
      <c r="GJ51" s="35"/>
      <c r="GK51" s="35"/>
      <c r="GL51" s="35"/>
      <c r="GM51" s="35"/>
      <c r="GN51" s="35"/>
      <c r="GO51" s="35"/>
      <c r="GP51" s="35"/>
      <c r="GQ51" s="35"/>
      <c r="GR51" s="35"/>
      <c r="GS51" s="35"/>
      <c r="GT51" s="35"/>
      <c r="GU51" s="35"/>
      <c r="GV51" s="35"/>
      <c r="GW51" s="35"/>
      <c r="GX51" s="35"/>
      <c r="GY51" s="35"/>
      <c r="GZ51" s="35"/>
      <c r="HA51" s="35"/>
      <c r="HB51" s="35"/>
      <c r="HC51" s="35"/>
      <c r="HD51" s="35"/>
      <c r="HE51" s="35"/>
      <c r="HF51" s="35"/>
      <c r="HG51" s="35"/>
      <c r="HH51" s="35"/>
      <c r="HI51" s="35"/>
      <c r="HJ51" s="35"/>
      <c r="HK51" s="35"/>
      <c r="HL51" s="35"/>
      <c r="HM51" s="35"/>
      <c r="HN51" s="35"/>
      <c r="HO51" s="35"/>
      <c r="HP51" s="35"/>
      <c r="HQ51" s="35"/>
      <c r="HR51" s="35"/>
      <c r="HS51" s="35"/>
      <c r="HT51" s="35"/>
      <c r="HU51" s="35"/>
      <c r="HV51" s="35"/>
      <c r="HW51" s="35"/>
      <c r="HX51" s="35"/>
      <c r="HY51" s="35"/>
      <c r="HZ51" s="35"/>
      <c r="IA51" s="35"/>
      <c r="IB51" s="35"/>
      <c r="IC51" s="35"/>
      <c r="ID51" s="35"/>
      <c r="IE51" s="35"/>
      <c r="IF51" s="35"/>
      <c r="IG51" s="35"/>
      <c r="IH51" s="35"/>
      <c r="II51" s="35"/>
      <c r="IJ51" s="35"/>
      <c r="IK51" s="35"/>
      <c r="IL51" s="35"/>
      <c r="IM51" s="35"/>
      <c r="IN51" s="35"/>
      <c r="IO51" s="35"/>
      <c r="IP51" s="35"/>
      <c r="IQ51" s="35"/>
      <c r="IR51" s="35"/>
      <c r="IS51" s="35"/>
      <c r="IT51" s="35"/>
      <c r="IU51" s="35"/>
      <c r="IV51" s="35"/>
      <c r="IW51" s="35"/>
      <c r="IX51" s="35"/>
      <c r="IY51" s="35"/>
      <c r="IZ51" s="35"/>
      <c r="JA51" s="35"/>
      <c r="JB51" s="35"/>
      <c r="JC51" s="35"/>
      <c r="JD51" s="35"/>
      <c r="JE51" s="35"/>
      <c r="JF51" s="35"/>
      <c r="JG51" s="35"/>
      <c r="JH51" s="35"/>
      <c r="JI51" s="35"/>
      <c r="JJ51" s="35"/>
      <c r="JK51" s="35"/>
      <c r="JL51" s="35"/>
      <c r="JM51" s="35"/>
      <c r="JN51" s="35"/>
      <c r="JO51" s="35"/>
      <c r="JP51" s="35"/>
      <c r="JQ51" s="35"/>
      <c r="JR51" s="35"/>
      <c r="JS51" s="35"/>
      <c r="JT51" s="35"/>
      <c r="JU51" s="35"/>
      <c r="JV51" s="35"/>
      <c r="JW51" s="35"/>
      <c r="JX51" s="35"/>
      <c r="JY51" s="35"/>
      <c r="JZ51" s="35"/>
      <c r="KA51" s="35"/>
      <c r="KB51" s="35"/>
      <c r="KC51" s="35"/>
      <c r="KD51" s="35"/>
      <c r="KE51" s="35"/>
      <c r="KF51" s="35"/>
      <c r="KG51" s="35"/>
      <c r="KH51" s="35"/>
      <c r="KI51" s="35"/>
      <c r="KJ51" s="35"/>
      <c r="KK51" s="35"/>
      <c r="KL51" s="35"/>
      <c r="KM51" s="35"/>
      <c r="KN51" s="35"/>
      <c r="KO51" s="35"/>
      <c r="KP51" s="35"/>
      <c r="KQ51" s="35"/>
      <c r="KR51" s="35"/>
      <c r="KS51" s="35"/>
      <c r="KT51" s="35"/>
      <c r="KU51" s="35"/>
      <c r="KV51" s="35"/>
      <c r="KW51" s="35"/>
      <c r="KX51" s="35"/>
      <c r="KY51" s="35"/>
      <c r="KZ51" s="35"/>
      <c r="LA51" s="35"/>
      <c r="LB51" s="35"/>
      <c r="LC51" s="35"/>
      <c r="LD51" s="35"/>
      <c r="LE51" s="35"/>
      <c r="LF51" s="35"/>
      <c r="LG51" s="35"/>
      <c r="LH51" s="35"/>
      <c r="LI51" s="35"/>
      <c r="LJ51" s="35"/>
      <c r="LK51" s="35"/>
      <c r="LL51" s="35"/>
      <c r="LM51" s="35"/>
      <c r="LN51" s="35"/>
      <c r="LO51" s="35"/>
      <c r="LP51" s="35"/>
      <c r="LQ51" s="35"/>
      <c r="LR51" s="35"/>
      <c r="LS51" s="35"/>
      <c r="LT51" s="35"/>
      <c r="LU51" s="35"/>
      <c r="LV51" s="35"/>
      <c r="LW51" s="35"/>
      <c r="LX51" s="35"/>
      <c r="LY51" s="35"/>
      <c r="LZ51" s="35"/>
      <c r="MA51" s="35"/>
      <c r="MB51" s="35"/>
      <c r="MC51" s="35"/>
      <c r="MD51" s="35"/>
      <c r="ME51" s="35"/>
      <c r="MF51" s="35"/>
      <c r="MG51" s="35"/>
      <c r="MH51" s="35"/>
      <c r="MI51" s="35"/>
      <c r="MJ51" s="35"/>
      <c r="MK51" s="35"/>
      <c r="ML51" s="35"/>
      <c r="MM51" s="35"/>
      <c r="MN51" s="35"/>
      <c r="MO51" s="35"/>
      <c r="MP51" s="35"/>
      <c r="MQ51" s="35"/>
      <c r="MR51" s="35"/>
      <c r="MS51" s="35"/>
      <c r="MT51" s="35"/>
      <c r="MU51" s="35"/>
      <c r="MV51" s="35"/>
      <c r="MW51" s="35"/>
      <c r="MX51" s="35"/>
      <c r="MY51" s="35"/>
      <c r="MZ51" s="35"/>
      <c r="NA51" s="35"/>
      <c r="NB51" s="35"/>
      <c r="NC51" s="35"/>
      <c r="ND51" s="35"/>
      <c r="NE51" s="35"/>
      <c r="NF51" s="35"/>
      <c r="NG51" s="35"/>
      <c r="NH51" s="35"/>
      <c r="NI51" s="35"/>
      <c r="NJ51" s="35"/>
      <c r="NK51" s="35"/>
      <c r="NL51" s="35"/>
      <c r="NM51" s="35"/>
      <c r="NN51" s="35"/>
      <c r="NO51" s="35"/>
      <c r="NP51" s="35"/>
      <c r="NQ51" s="35"/>
      <c r="NR51" s="35"/>
      <c r="NS51" s="35"/>
      <c r="NT51" s="35"/>
      <c r="NU51" s="35"/>
      <c r="NV51" s="35"/>
      <c r="NW51" s="35"/>
      <c r="NX51" s="35"/>
      <c r="NY51" s="35"/>
      <c r="NZ51" s="35"/>
      <c r="OA51" s="35"/>
      <c r="OB51" s="35"/>
      <c r="OC51" s="35"/>
      <c r="OD51" s="35"/>
      <c r="OE51" s="35"/>
      <c r="OF51" s="35"/>
      <c r="OG51" s="35"/>
      <c r="OH51" s="35"/>
      <c r="OI51" s="35"/>
      <c r="OJ51" s="35"/>
      <c r="OK51" s="35"/>
      <c r="OL51" s="35"/>
      <c r="OM51" s="35"/>
      <c r="ON51" s="35"/>
      <c r="OO51" s="35"/>
      <c r="OP51" s="35"/>
      <c r="OQ51" s="35"/>
      <c r="OR51" s="35"/>
      <c r="OS51" s="35"/>
      <c r="OT51" s="35"/>
      <c r="OU51" s="35"/>
      <c r="OV51" s="35"/>
      <c r="OW51" s="35"/>
      <c r="OX51" s="35"/>
      <c r="OY51" s="35"/>
      <c r="OZ51" s="35"/>
      <c r="PA51" s="35"/>
      <c r="PB51" s="35"/>
      <c r="PC51" s="35"/>
      <c r="PD51" s="35"/>
      <c r="PE51" s="35"/>
      <c r="PF51" s="35"/>
      <c r="PG51" s="35"/>
      <c r="PH51" s="35"/>
      <c r="PI51" s="35"/>
      <c r="PJ51" s="35"/>
      <c r="PK51" s="35"/>
      <c r="PL51" s="35"/>
      <c r="PM51" s="35"/>
      <c r="PN51" s="35"/>
      <c r="PO51" s="35"/>
      <c r="PP51" s="35"/>
      <c r="PQ51" s="35"/>
      <c r="PR51" s="35"/>
      <c r="PS51" s="35"/>
      <c r="PT51" s="35"/>
      <c r="PU51" s="35"/>
      <c r="PV51" s="35"/>
      <c r="PW51" s="35"/>
      <c r="PX51" s="35"/>
      <c r="PY51" s="35"/>
      <c r="PZ51" s="35"/>
      <c r="QA51" s="35"/>
      <c r="QB51" s="35"/>
      <c r="QC51" s="35"/>
      <c r="QD51" s="35"/>
      <c r="QE51" s="35"/>
      <c r="QF51" s="35"/>
      <c r="QG51" s="35"/>
      <c r="QH51" s="35"/>
      <c r="QI51" s="35"/>
      <c r="QJ51" s="35"/>
      <c r="QK51" s="35"/>
      <c r="QL51" s="35"/>
      <c r="QM51" s="35"/>
      <c r="QN51" s="35"/>
      <c r="QO51" s="35"/>
      <c r="QP51" s="35"/>
      <c r="QQ51" s="35"/>
      <c r="QR51" s="35"/>
      <c r="QS51" s="35"/>
      <c r="QT51" s="35"/>
      <c r="QU51" s="35"/>
      <c r="QV51" s="35"/>
      <c r="QW51" s="35"/>
      <c r="QX51" s="35"/>
      <c r="QY51" s="35"/>
      <c r="QZ51" s="35"/>
      <c r="RA51" s="35"/>
      <c r="RB51" s="35"/>
      <c r="RC51" s="35"/>
      <c r="RD51" s="35"/>
      <c r="RE51" s="35"/>
      <c r="RF51" s="35"/>
      <c r="RG51" s="35"/>
      <c r="RH51" s="35"/>
      <c r="RI51" s="35"/>
      <c r="RJ51" s="35"/>
      <c r="RK51" s="35"/>
      <c r="RL51" s="35"/>
      <c r="RM51" s="35"/>
      <c r="RN51" s="35"/>
      <c r="RO51" s="35"/>
      <c r="RP51" s="35"/>
      <c r="RQ51" s="35"/>
      <c r="RR51" s="35"/>
      <c r="RS51" s="35"/>
      <c r="RT51" s="35"/>
      <c r="RU51" s="35"/>
      <c r="RV51" s="35"/>
      <c r="RW51" s="35"/>
      <c r="RX51" s="35"/>
      <c r="RY51" s="35"/>
      <c r="RZ51" s="35"/>
      <c r="SA51" s="35"/>
      <c r="SB51" s="35"/>
      <c r="SC51" s="35"/>
      <c r="SD51" s="35"/>
      <c r="SE51" s="35"/>
      <c r="SF51" s="35"/>
      <c r="SG51" s="35"/>
      <c r="SH51" s="35"/>
      <c r="SI51" s="35"/>
      <c r="SJ51" s="35"/>
      <c r="SK51" s="35"/>
      <c r="SL51" s="35"/>
      <c r="SM51" s="35"/>
      <c r="SN51" s="35"/>
      <c r="SO51" s="35"/>
      <c r="SP51" s="35"/>
      <c r="SQ51" s="35"/>
      <c r="SR51" s="35"/>
      <c r="SS51" s="35"/>
      <c r="ST51" s="35"/>
      <c r="SU51" s="35"/>
      <c r="SV51" s="35"/>
      <c r="SW51" s="35"/>
      <c r="SX51" s="35"/>
      <c r="SY51" s="35"/>
      <c r="SZ51" s="35"/>
      <c r="TA51" s="35"/>
      <c r="TB51" s="35"/>
      <c r="TC51" s="35"/>
      <c r="TD51" s="35"/>
      <c r="TE51" s="35"/>
      <c r="TF51" s="35"/>
      <c r="TG51" s="35"/>
      <c r="TH51" s="35"/>
      <c r="TI51" s="35"/>
      <c r="TJ51" s="35"/>
      <c r="TK51" s="35"/>
      <c r="TL51" s="35"/>
      <c r="TM51" s="35"/>
      <c r="TN51" s="35"/>
      <c r="TO51" s="35"/>
      <c r="TP51" s="35"/>
      <c r="TQ51" s="35"/>
      <c r="TR51" s="35"/>
      <c r="TS51" s="35"/>
      <c r="TT51" s="35"/>
      <c r="TU51" s="35"/>
      <c r="TV51" s="35"/>
      <c r="TW51" s="35"/>
      <c r="TX51" s="35"/>
      <c r="TY51" s="35"/>
      <c r="TZ51" s="35"/>
      <c r="UA51" s="35"/>
      <c r="UB51" s="35"/>
      <c r="UC51" s="35"/>
      <c r="UD51" s="35"/>
      <c r="UE51" s="35"/>
      <c r="UF51" s="35"/>
      <c r="UG51" s="35"/>
      <c r="UH51" s="35"/>
      <c r="UI51" s="35"/>
      <c r="UJ51" s="35"/>
      <c r="UK51" s="35"/>
      <c r="UL51" s="35"/>
      <c r="UM51" s="35"/>
      <c r="UN51" s="35"/>
      <c r="UO51" s="35"/>
      <c r="UP51" s="35"/>
      <c r="UQ51" s="35"/>
      <c r="UR51" s="35"/>
      <c r="US51" s="35"/>
      <c r="UT51" s="35"/>
      <c r="UU51" s="35"/>
      <c r="UV51" s="35"/>
      <c r="UW51" s="35"/>
      <c r="UX51" s="35"/>
      <c r="UY51" s="35"/>
      <c r="UZ51" s="35"/>
      <c r="VA51" s="35"/>
      <c r="VB51" s="35"/>
      <c r="VC51" s="35"/>
      <c r="VD51" s="35"/>
      <c r="VE51" s="35"/>
      <c r="VF51" s="35"/>
      <c r="VG51" s="35"/>
      <c r="VH51" s="35"/>
      <c r="VI51" s="35"/>
      <c r="VJ51" s="35"/>
      <c r="VK51" s="35"/>
      <c r="VL51" s="35"/>
      <c r="VM51" s="35"/>
      <c r="VN51" s="35"/>
      <c r="VO51" s="35"/>
      <c r="VP51" s="35"/>
      <c r="VQ51" s="35"/>
      <c r="VR51" s="35"/>
      <c r="VS51" s="35"/>
      <c r="VT51" s="35"/>
      <c r="VU51" s="35"/>
      <c r="VV51" s="35"/>
      <c r="VW51" s="35"/>
      <c r="VX51" s="35"/>
      <c r="VY51" s="35"/>
      <c r="VZ51" s="35"/>
      <c r="WA51" s="35"/>
      <c r="WB51" s="35"/>
      <c r="WC51" s="35"/>
      <c r="WD51" s="35"/>
      <c r="WE51" s="35"/>
      <c r="WF51" s="35"/>
      <c r="WG51" s="35"/>
      <c r="WH51" s="35"/>
      <c r="WI51" s="35"/>
      <c r="WJ51" s="35"/>
      <c r="WK51" s="35"/>
      <c r="WL51" s="35"/>
      <c r="WM51" s="35"/>
      <c r="WN51" s="35"/>
      <c r="WO51" s="35"/>
      <c r="WP51" s="35"/>
      <c r="WQ51" s="35"/>
      <c r="WR51" s="35"/>
      <c r="WS51" s="35"/>
      <c r="WT51" s="35"/>
      <c r="WU51" s="35"/>
      <c r="WV51" s="35"/>
      <c r="WW51" s="35"/>
      <c r="WX51" s="35"/>
      <c r="WY51" s="35"/>
      <c r="WZ51" s="35"/>
      <c r="XA51" s="35"/>
      <c r="XB51" s="35"/>
      <c r="XC51" s="35"/>
      <c r="XD51" s="35"/>
      <c r="XE51" s="35"/>
      <c r="XF51" s="35"/>
      <c r="XG51" s="35"/>
      <c r="XH51" s="35"/>
      <c r="XI51" s="35"/>
      <c r="XJ51" s="35"/>
      <c r="XK51" s="35"/>
      <c r="XL51" s="35"/>
      <c r="XM51" s="35"/>
      <c r="XN51" s="35"/>
      <c r="XO51" s="35"/>
      <c r="XP51" s="35"/>
      <c r="XQ51" s="35"/>
      <c r="XR51" s="35"/>
      <c r="XS51" s="35"/>
      <c r="XT51" s="35"/>
      <c r="XU51" s="35"/>
      <c r="XV51" s="35"/>
      <c r="XW51" s="35"/>
      <c r="XX51" s="35"/>
      <c r="XY51" s="35"/>
      <c r="XZ51" s="35"/>
      <c r="YA51" s="35"/>
      <c r="YB51" s="35"/>
      <c r="YC51" s="35"/>
      <c r="YD51" s="35"/>
      <c r="YE51" s="35"/>
      <c r="YF51" s="35"/>
      <c r="YG51" s="35"/>
      <c r="YH51" s="35"/>
      <c r="YI51" s="35"/>
      <c r="YJ51" s="35"/>
      <c r="YK51" s="35"/>
      <c r="YL51" s="35"/>
      <c r="YM51" s="35"/>
      <c r="YN51" s="35"/>
      <c r="YO51" s="35"/>
      <c r="YP51" s="35"/>
      <c r="YQ51" s="35"/>
      <c r="YR51" s="35"/>
      <c r="YS51" s="35"/>
      <c r="YT51" s="35"/>
      <c r="YU51" s="35"/>
      <c r="YV51" s="35"/>
      <c r="YW51" s="35"/>
      <c r="YX51" s="35"/>
      <c r="YY51" s="35"/>
      <c r="YZ51" s="35"/>
      <c r="ZA51" s="35"/>
      <c r="ZB51" s="35"/>
      <c r="ZC51" s="35"/>
      <c r="ZD51" s="35"/>
      <c r="ZE51" s="35"/>
      <c r="ZF51" s="35"/>
      <c r="ZG51" s="35"/>
      <c r="ZH51" s="35"/>
      <c r="ZI51" s="35"/>
      <c r="ZJ51" s="35"/>
      <c r="ZK51" s="35"/>
      <c r="ZL51" s="35"/>
      <c r="ZM51" s="35"/>
      <c r="ZN51" s="35"/>
      <c r="ZO51" s="35"/>
      <c r="ZP51" s="35"/>
      <c r="ZQ51" s="35"/>
      <c r="ZR51" s="35"/>
      <c r="ZS51" s="35"/>
      <c r="ZT51" s="35"/>
      <c r="ZU51" s="35"/>
      <c r="ZV51" s="35"/>
      <c r="ZW51" s="35"/>
      <c r="ZX51" s="35"/>
      <c r="ZY51" s="35"/>
      <c r="ZZ51" s="35"/>
      <c r="AAA51" s="35"/>
      <c r="AAB51" s="35"/>
      <c r="AAC51" s="35"/>
      <c r="AAD51" s="35"/>
      <c r="AAE51" s="35"/>
      <c r="AAF51" s="35"/>
      <c r="AAG51" s="35"/>
      <c r="AAH51" s="35"/>
      <c r="AAI51" s="35"/>
      <c r="AAJ51" s="35"/>
      <c r="AAK51" s="35"/>
      <c r="AAL51" s="35"/>
      <c r="AAM51" s="35"/>
      <c r="AAN51" s="35"/>
      <c r="AAO51" s="35"/>
      <c r="AAP51" s="35"/>
      <c r="AAQ51" s="35"/>
      <c r="AAR51" s="35"/>
      <c r="AAS51" s="35"/>
      <c r="AAT51" s="35"/>
      <c r="AAU51" s="35"/>
      <c r="AAV51" s="35"/>
      <c r="AAW51" s="35"/>
      <c r="AAX51" s="35"/>
      <c r="AAY51" s="35"/>
      <c r="AAZ51" s="35"/>
      <c r="ABA51" s="35"/>
      <c r="ABB51" s="35"/>
      <c r="ABC51" s="35"/>
      <c r="ABD51" s="35"/>
      <c r="ABE51" s="35"/>
      <c r="ABF51" s="35"/>
      <c r="ABG51" s="35"/>
      <c r="ABH51" s="35"/>
      <c r="ABI51" s="35"/>
      <c r="ABJ51" s="35"/>
      <c r="ABK51" s="35"/>
      <c r="ABL51" s="35"/>
      <c r="ABM51" s="35"/>
      <c r="ABN51" s="35"/>
      <c r="ABO51" s="35"/>
      <c r="ABP51" s="35"/>
      <c r="ABQ51" s="35"/>
      <c r="ABR51" s="35"/>
      <c r="ABS51" s="35"/>
      <c r="ABT51" s="35"/>
      <c r="ABU51" s="35"/>
      <c r="ABV51" s="35"/>
      <c r="ABW51" s="35"/>
      <c r="ABX51" s="35"/>
      <c r="ABY51" s="35"/>
      <c r="ABZ51" s="35"/>
      <c r="ACA51" s="35"/>
      <c r="ACB51" s="35"/>
      <c r="ACC51" s="35"/>
      <c r="ACD51" s="35"/>
      <c r="ACE51" s="35"/>
      <c r="ACF51" s="35"/>
      <c r="ACG51" s="35"/>
      <c r="ACH51" s="35"/>
      <c r="ACI51" s="35"/>
      <c r="ACJ51" s="35"/>
      <c r="ACK51" s="35"/>
      <c r="ACL51" s="35"/>
      <c r="ACM51" s="35"/>
      <c r="ACN51" s="35"/>
      <c r="ACO51" s="35"/>
      <c r="ACP51" s="35"/>
      <c r="ACQ51" s="35"/>
      <c r="ACR51" s="35"/>
      <c r="ACS51" s="35"/>
      <c r="ACT51" s="35"/>
      <c r="ACU51" s="35"/>
      <c r="ACV51" s="35"/>
      <c r="ACW51" s="35"/>
      <c r="ACX51" s="35"/>
      <c r="ACY51" s="35"/>
      <c r="ACZ51" s="35"/>
      <c r="ADA51" s="35"/>
      <c r="ADB51" s="35"/>
      <c r="ADC51" s="35"/>
      <c r="ADD51" s="35"/>
      <c r="ADE51" s="35"/>
      <c r="ADF51" s="35"/>
      <c r="ADG51" s="35"/>
      <c r="ADH51" s="35"/>
      <c r="ADI51" s="35"/>
      <c r="ADJ51" s="35"/>
      <c r="ADK51" s="35"/>
      <c r="ADL51" s="35"/>
      <c r="ADM51" s="35"/>
      <c r="ADN51" s="35"/>
      <c r="ADO51" s="35"/>
      <c r="ADP51" s="35"/>
      <c r="ADQ51" s="35"/>
      <c r="ADR51" s="35"/>
      <c r="ADS51" s="35"/>
      <c r="ADT51" s="35"/>
      <c r="ADU51" s="35"/>
      <c r="ADV51" s="35"/>
      <c r="ADW51" s="35"/>
      <c r="ADX51" s="35"/>
      <c r="ADY51" s="35"/>
      <c r="ADZ51" s="35"/>
      <c r="AEA51" s="35"/>
      <c r="AEB51" s="35"/>
      <c r="AEC51" s="35"/>
      <c r="AED51" s="35"/>
      <c r="AEE51" s="35"/>
      <c r="AEF51" s="35"/>
      <c r="AEG51" s="35"/>
      <c r="AEH51" s="35"/>
      <c r="AEI51" s="35"/>
      <c r="AEJ51" s="35"/>
      <c r="AEK51" s="35"/>
      <c r="AEL51" s="35"/>
      <c r="AEM51" s="35"/>
      <c r="AEN51" s="35"/>
      <c r="AEO51" s="35"/>
      <c r="AEP51" s="35"/>
      <c r="AEQ51" s="35"/>
      <c r="AER51" s="35"/>
      <c r="AES51" s="35"/>
      <c r="AET51" s="35"/>
      <c r="AEU51" s="35"/>
      <c r="AEV51" s="35"/>
      <c r="AEW51" s="35"/>
      <c r="AEX51" s="35"/>
      <c r="AEY51" s="35"/>
      <c r="AEZ51" s="35"/>
      <c r="AFA51" s="35"/>
      <c r="AFB51" s="35"/>
      <c r="AFC51" s="35"/>
      <c r="AFD51" s="35"/>
      <c r="AFE51" s="35"/>
      <c r="AFF51" s="35"/>
      <c r="AFG51" s="35"/>
      <c r="AFH51" s="35"/>
      <c r="AFI51" s="35"/>
      <c r="AFJ51" s="35"/>
      <c r="AFK51" s="35"/>
      <c r="AFL51" s="35"/>
      <c r="AFM51" s="35"/>
      <c r="AFN51" s="35"/>
      <c r="AFO51" s="35"/>
      <c r="AFP51" s="35"/>
      <c r="AFQ51" s="35"/>
      <c r="AFR51" s="35"/>
      <c r="AFS51" s="35"/>
      <c r="AFT51" s="35"/>
      <c r="AFU51" s="35"/>
      <c r="AFV51" s="35"/>
      <c r="AFW51" s="35"/>
      <c r="AFX51" s="35"/>
      <c r="AFY51" s="35"/>
      <c r="AFZ51" s="35"/>
      <c r="AGA51" s="35"/>
      <c r="AGB51" s="35"/>
      <c r="AGC51" s="35"/>
      <c r="AGD51" s="35"/>
      <c r="AGE51" s="35"/>
      <c r="AGF51" s="35"/>
      <c r="AGG51" s="35"/>
      <c r="AGH51" s="35"/>
      <c r="AGI51" s="35"/>
      <c r="AGJ51" s="35"/>
      <c r="AGK51" s="35"/>
      <c r="AGL51" s="35"/>
      <c r="AGM51" s="35"/>
      <c r="AGN51" s="35"/>
      <c r="AGO51" s="35"/>
      <c r="AGP51" s="35"/>
      <c r="AGQ51" s="35"/>
      <c r="AGR51" s="35"/>
      <c r="AGS51" s="35"/>
      <c r="AGT51" s="35"/>
      <c r="AGU51" s="35"/>
      <c r="AGV51" s="35"/>
      <c r="AGW51" s="35"/>
      <c r="AGX51" s="35"/>
      <c r="AGY51" s="35"/>
      <c r="AGZ51" s="35"/>
      <c r="AHA51" s="35"/>
      <c r="AHB51" s="35"/>
      <c r="AHC51" s="35"/>
      <c r="AHD51" s="35"/>
      <c r="AHE51" s="35"/>
      <c r="AHF51" s="35"/>
      <c r="AHG51" s="35"/>
      <c r="AHH51" s="35"/>
      <c r="AHI51" s="35"/>
      <c r="AHJ51" s="35"/>
      <c r="AHK51" s="35"/>
      <c r="AHL51" s="35"/>
      <c r="AHM51" s="35"/>
      <c r="AHN51" s="35"/>
      <c r="AHO51" s="35"/>
      <c r="AHP51" s="35"/>
      <c r="AHQ51" s="35"/>
      <c r="AHR51" s="35"/>
      <c r="AHS51" s="35"/>
      <c r="AHT51" s="35"/>
      <c r="AHU51" s="35"/>
      <c r="AHV51" s="35"/>
      <c r="AHW51" s="35"/>
      <c r="AHX51" s="35"/>
      <c r="AHY51" s="35"/>
      <c r="AHZ51" s="35"/>
      <c r="AIA51" s="35"/>
      <c r="AIB51" s="35"/>
      <c r="AIC51" s="35"/>
      <c r="AID51" s="35"/>
      <c r="AIE51" s="35"/>
      <c r="AIF51" s="35"/>
      <c r="AIG51" s="35"/>
      <c r="AIH51" s="35"/>
      <c r="AII51" s="35"/>
      <c r="AIJ51" s="35"/>
      <c r="AIK51" s="35"/>
      <c r="AIL51" s="35"/>
      <c r="AIM51" s="35"/>
      <c r="AIN51" s="35"/>
      <c r="AIO51" s="35"/>
      <c r="AIP51" s="35"/>
      <c r="AIQ51" s="35"/>
      <c r="AIR51" s="35"/>
      <c r="AIS51" s="35"/>
      <c r="AIT51" s="35"/>
      <c r="AIU51" s="35"/>
      <c r="AIV51" s="35"/>
      <c r="AIW51" s="35"/>
      <c r="AIX51" s="35"/>
      <c r="AIY51" s="35"/>
      <c r="AIZ51" s="35"/>
      <c r="AJA51" s="35"/>
      <c r="AJB51" s="35"/>
      <c r="AJC51" s="35"/>
      <c r="AJD51" s="35"/>
      <c r="AJE51" s="35"/>
      <c r="AJF51" s="35"/>
      <c r="AJG51" s="35"/>
      <c r="AJH51" s="35"/>
      <c r="AJI51" s="35"/>
      <c r="AJJ51" s="35"/>
      <c r="AJK51" s="35"/>
      <c r="AJL51" s="35"/>
      <c r="AJM51" s="35"/>
      <c r="AJN51" s="35"/>
      <c r="AJO51" s="35"/>
      <c r="AJP51" s="35"/>
      <c r="AJQ51" s="35"/>
      <c r="AJR51" s="35"/>
      <c r="AJS51" s="35"/>
      <c r="AJT51" s="35"/>
      <c r="AJU51" s="35"/>
      <c r="AJV51" s="35"/>
      <c r="AJW51" s="35"/>
      <c r="AJX51" s="35"/>
      <c r="AJY51" s="35"/>
      <c r="AJZ51" s="35"/>
      <c r="AKA51" s="35"/>
      <c r="AKB51" s="35"/>
      <c r="AKC51" s="35"/>
      <c r="AKD51" s="35"/>
      <c r="AKE51" s="35"/>
      <c r="AKF51" s="35"/>
      <c r="AKG51" s="35"/>
      <c r="AKH51" s="35"/>
      <c r="AKI51" s="35"/>
      <c r="AKJ51" s="35"/>
      <c r="AKK51" s="35"/>
      <c r="AKL51" s="35"/>
      <c r="AKM51" s="35"/>
      <c r="AKN51" s="35"/>
      <c r="AKO51" s="35"/>
      <c r="AKP51" s="35"/>
      <c r="AKQ51" s="35"/>
      <c r="AKR51" s="35"/>
      <c r="AKS51" s="35"/>
      <c r="AKT51" s="35"/>
      <c r="AKU51" s="35"/>
      <c r="AKV51" s="35"/>
      <c r="AKW51" s="35"/>
      <c r="AKX51" s="35"/>
      <c r="AKY51" s="35"/>
      <c r="AKZ51" s="35"/>
      <c r="ALA51" s="35"/>
      <c r="ALB51" s="35"/>
      <c r="ALC51" s="35"/>
      <c r="ALD51" s="35"/>
      <c r="ALE51" s="35"/>
      <c r="ALF51" s="35"/>
      <c r="ALG51" s="35"/>
      <c r="ALH51" s="35"/>
      <c r="ALI51" s="35"/>
      <c r="ALJ51" s="35"/>
      <c r="ALK51" s="35"/>
      <c r="ALL51" s="35"/>
      <c r="ALM51" s="35"/>
      <c r="ALN51" s="35"/>
      <c r="ALO51" s="35"/>
      <c r="ALP51" s="35"/>
      <c r="ALQ51" s="35"/>
      <c r="ALR51" s="35"/>
      <c r="ALS51" s="35"/>
      <c r="ALT51" s="35"/>
      <c r="ALU51" s="35"/>
      <c r="ALV51" s="35"/>
      <c r="ALW51" s="35"/>
      <c r="ALX51" s="35"/>
      <c r="ALY51" s="35"/>
      <c r="ALZ51" s="35"/>
      <c r="AMA51" s="35"/>
      <c r="AMB51" s="35"/>
      <c r="AMC51" s="35"/>
      <c r="AMD51" s="35"/>
      <c r="AME51" s="35"/>
      <c r="AMF51" s="35"/>
      <c r="AMG51" s="35"/>
      <c r="AMH51" s="35"/>
      <c r="AMI51" s="35"/>
      <c r="AMJ51" s="35"/>
      <c r="AMK51" s="35"/>
      <c r="AML51" s="35"/>
      <c r="AMM51" s="35"/>
      <c r="AMN51" s="35"/>
      <c r="AMO51" s="35"/>
      <c r="AMP51" s="35"/>
      <c r="AMQ51" s="35"/>
      <c r="AMR51" s="35"/>
      <c r="AMS51" s="35"/>
      <c r="AMT51" s="35"/>
      <c r="AMU51" s="35"/>
      <c r="AMV51" s="35"/>
      <c r="AMW51" s="35"/>
      <c r="AMX51" s="35"/>
      <c r="AMY51" s="35"/>
      <c r="AMZ51" s="35"/>
      <c r="ANA51" s="35"/>
      <c r="ANB51" s="35"/>
      <c r="ANC51" s="35"/>
      <c r="AND51" s="35"/>
      <c r="ANE51" s="35"/>
      <c r="ANF51" s="35"/>
      <c r="ANG51" s="35"/>
      <c r="ANH51" s="35"/>
      <c r="ANI51" s="35"/>
      <c r="ANJ51" s="35"/>
      <c r="ANK51" s="35"/>
      <c r="ANL51" s="35"/>
      <c r="ANM51" s="35"/>
      <c r="ANN51" s="35"/>
      <c r="ANO51" s="35"/>
      <c r="ANP51" s="35"/>
      <c r="ANQ51" s="35"/>
      <c r="ANR51" s="35"/>
      <c r="ANS51" s="35"/>
      <c r="ANT51" s="35"/>
      <c r="ANU51" s="35"/>
      <c r="ANV51" s="35"/>
      <c r="ANW51" s="35"/>
      <c r="ANX51" s="35"/>
      <c r="ANY51" s="35"/>
      <c r="ANZ51" s="35"/>
      <c r="AOA51" s="35"/>
      <c r="AOB51" s="35"/>
      <c r="AOC51" s="35"/>
      <c r="AOD51" s="35"/>
      <c r="AOE51" s="35"/>
      <c r="AOF51" s="35"/>
      <c r="AOG51" s="35"/>
      <c r="AOH51" s="35"/>
      <c r="AOI51" s="35"/>
      <c r="AOJ51" s="35"/>
      <c r="AOK51" s="35"/>
      <c r="AOL51" s="35"/>
      <c r="AOM51" s="35"/>
      <c r="AON51" s="35"/>
      <c r="AOO51" s="35"/>
      <c r="AOP51" s="35"/>
      <c r="AOQ51" s="35"/>
      <c r="AOR51" s="35"/>
      <c r="AOS51" s="35"/>
      <c r="AOT51" s="35"/>
      <c r="AOU51" s="35"/>
      <c r="AOV51" s="35"/>
      <c r="AOW51" s="35"/>
      <c r="AOX51" s="35"/>
      <c r="AOY51" s="35"/>
      <c r="AOZ51" s="35"/>
      <c r="APA51" s="35"/>
      <c r="APB51" s="35"/>
      <c r="APC51" s="35"/>
      <c r="APD51" s="35"/>
      <c r="APE51" s="35"/>
      <c r="APF51" s="35"/>
      <c r="APG51" s="35"/>
      <c r="APH51" s="35"/>
      <c r="API51" s="35"/>
      <c r="APJ51" s="35"/>
      <c r="APK51" s="35"/>
      <c r="APL51" s="35"/>
      <c r="APM51" s="35"/>
      <c r="APN51" s="35"/>
      <c r="APO51" s="35"/>
      <c r="APP51" s="35"/>
      <c r="APQ51" s="35"/>
      <c r="APR51" s="35"/>
      <c r="APS51" s="35"/>
      <c r="APT51" s="35"/>
      <c r="APU51" s="35"/>
      <c r="APV51" s="35"/>
      <c r="APW51" s="35"/>
      <c r="APX51" s="35"/>
      <c r="APY51" s="35"/>
      <c r="APZ51" s="35"/>
      <c r="AQA51" s="35"/>
      <c r="AQB51" s="35"/>
      <c r="AQC51" s="35"/>
      <c r="AQD51" s="35"/>
      <c r="AQE51" s="35"/>
      <c r="AQF51" s="35"/>
      <c r="AQG51" s="35"/>
      <c r="AQH51" s="35"/>
      <c r="AQI51" s="35"/>
      <c r="AQJ51" s="35"/>
      <c r="AQK51" s="35"/>
      <c r="AQL51" s="35"/>
      <c r="AQM51" s="35"/>
      <c r="AQN51" s="35"/>
      <c r="AQO51" s="35"/>
      <c r="AQP51" s="35"/>
      <c r="AQQ51" s="35"/>
      <c r="AQR51" s="35"/>
      <c r="AQS51" s="35"/>
      <c r="AQT51" s="35"/>
      <c r="AQU51" s="35"/>
      <c r="AQV51" s="35"/>
      <c r="AQW51" s="35"/>
      <c r="AQX51" s="35"/>
      <c r="AQY51" s="35"/>
      <c r="AQZ51" s="35"/>
      <c r="ARA51" s="35"/>
      <c r="ARB51" s="35"/>
      <c r="ARC51" s="35"/>
      <c r="ARD51" s="35"/>
      <c r="ARE51" s="35"/>
      <c r="ARF51" s="35"/>
      <c r="ARG51" s="35"/>
      <c r="ARH51" s="35"/>
      <c r="ARI51" s="35"/>
      <c r="ARJ51" s="35"/>
      <c r="ARK51" s="35"/>
      <c r="ARL51" s="35"/>
      <c r="ARM51" s="35"/>
      <c r="ARN51" s="35"/>
      <c r="ARO51" s="35"/>
      <c r="ARP51" s="35"/>
      <c r="ARQ51" s="35"/>
      <c r="ARR51" s="35"/>
      <c r="ARS51" s="35"/>
      <c r="ART51" s="35"/>
      <c r="ARU51" s="35"/>
      <c r="ARV51" s="35"/>
      <c r="ARW51" s="35"/>
      <c r="ARX51" s="35"/>
      <c r="ARY51" s="35"/>
      <c r="ARZ51" s="35"/>
      <c r="ASA51" s="35"/>
      <c r="ASB51" s="35"/>
      <c r="ASC51" s="35"/>
      <c r="ASD51" s="35"/>
      <c r="ASE51" s="35"/>
      <c r="ASF51" s="35"/>
      <c r="ASG51" s="35"/>
      <c r="ASH51" s="35"/>
      <c r="ASI51" s="35"/>
      <c r="ASJ51" s="35"/>
      <c r="ASK51" s="35"/>
      <c r="ASL51" s="35"/>
      <c r="ASM51" s="35"/>
      <c r="ASN51" s="35"/>
      <c r="ASO51" s="35"/>
      <c r="ASP51" s="35"/>
      <c r="ASQ51" s="35"/>
      <c r="ASR51" s="35"/>
      <c r="ASS51" s="35"/>
      <c r="AST51" s="35"/>
      <c r="ASU51" s="35"/>
      <c r="ASV51" s="35"/>
      <c r="ASW51" s="35"/>
      <c r="ASX51" s="35"/>
      <c r="ASY51" s="35"/>
      <c r="ASZ51" s="35"/>
      <c r="ATA51" s="35"/>
      <c r="ATB51" s="35"/>
      <c r="ATC51" s="35"/>
      <c r="ATD51" s="35"/>
      <c r="ATE51" s="35"/>
      <c r="ATF51" s="35"/>
      <c r="ATG51" s="35"/>
      <c r="ATH51" s="35"/>
      <c r="ATI51" s="35"/>
      <c r="ATJ51" s="35"/>
      <c r="ATK51" s="35"/>
      <c r="ATL51" s="35"/>
      <c r="ATM51" s="35"/>
      <c r="ATN51" s="35"/>
      <c r="ATO51" s="35"/>
      <c r="ATP51" s="35"/>
      <c r="ATQ51" s="35"/>
      <c r="ATR51" s="35"/>
      <c r="ATS51" s="35"/>
      <c r="ATT51" s="35"/>
      <c r="ATU51" s="35"/>
      <c r="ATV51" s="35"/>
      <c r="ATW51" s="35"/>
      <c r="ATX51" s="35"/>
      <c r="ATY51" s="35"/>
      <c r="ATZ51" s="35"/>
      <c r="AUA51" s="35"/>
      <c r="AUB51" s="35"/>
      <c r="AUC51" s="35"/>
      <c r="AUD51" s="35"/>
      <c r="AUE51" s="35"/>
      <c r="AUF51" s="35"/>
      <c r="AUG51" s="35"/>
      <c r="AUH51" s="35"/>
      <c r="AUI51" s="35"/>
      <c r="AUJ51" s="35"/>
      <c r="AUK51" s="35"/>
      <c r="AUL51" s="35"/>
      <c r="AUM51" s="35"/>
      <c r="AUN51" s="35"/>
      <c r="AUO51" s="35"/>
      <c r="AUP51" s="35"/>
      <c r="AUQ51" s="35"/>
      <c r="AUR51" s="35"/>
      <c r="AUS51" s="35"/>
      <c r="AUT51" s="35"/>
      <c r="AUU51" s="35"/>
      <c r="AUV51" s="35"/>
      <c r="AUW51" s="35"/>
      <c r="AUX51" s="35"/>
      <c r="AUY51" s="35"/>
      <c r="AUZ51" s="35"/>
      <c r="AVA51" s="35"/>
      <c r="AVB51" s="35"/>
      <c r="AVC51" s="35"/>
      <c r="AVD51" s="35"/>
      <c r="AVE51" s="35"/>
      <c r="AVF51" s="35"/>
      <c r="AVG51" s="35"/>
      <c r="AVH51" s="35"/>
    </row>
  </sheetData>
  <mergeCells count="3">
    <mergeCell ref="F3:G3"/>
    <mergeCell ref="H3:I3"/>
    <mergeCell ref="C3:E3"/>
  </mergeCells>
  <pageMargins left="0.70866141732283472" right="0.70866141732283472" top="0.64" bottom="0.15748031496062992" header="0.31496062992125984" footer="0.15748031496062992"/>
  <pageSetup paperSize="9" scale="71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31"/>
  <sheetViews>
    <sheetView tabSelected="1" workbookViewId="0">
      <selection activeCell="D30" sqref="D30"/>
    </sheetView>
  </sheetViews>
  <sheetFormatPr defaultRowHeight="15"/>
  <cols>
    <col min="1" max="1" width="27.5703125" customWidth="1"/>
    <col min="2" max="2" width="10.7109375" customWidth="1"/>
    <col min="3" max="3" width="11.42578125" customWidth="1"/>
    <col min="4" max="4" width="11" customWidth="1"/>
    <col min="5" max="5" width="10.85546875" customWidth="1"/>
    <col min="6" max="7" width="10.5703125" customWidth="1"/>
    <col min="8" max="8" width="10.42578125" customWidth="1"/>
    <col min="9" max="9" width="12.42578125" customWidth="1"/>
  </cols>
  <sheetData>
    <row r="1" spans="1:9" ht="18.75">
      <c r="A1" s="88" t="s">
        <v>85</v>
      </c>
      <c r="C1" s="89"/>
      <c r="D1" s="89"/>
      <c r="E1" s="89"/>
      <c r="F1" s="89"/>
      <c r="G1" s="89"/>
    </row>
    <row r="2" spans="1:9" ht="18.75">
      <c r="A2" s="88"/>
      <c r="C2" s="89"/>
      <c r="D2" s="89"/>
      <c r="E2" s="89"/>
      <c r="F2" s="89"/>
      <c r="G2" s="89"/>
    </row>
    <row r="3" spans="1:9" ht="15.75" thickBot="1"/>
    <row r="4" spans="1:9" ht="15.75" thickBot="1">
      <c r="A4" s="1"/>
      <c r="B4" s="144" t="s">
        <v>0</v>
      </c>
      <c r="C4" s="142"/>
      <c r="D4" s="141" t="s">
        <v>1</v>
      </c>
      <c r="E4" s="142"/>
      <c r="F4" s="141" t="s">
        <v>10</v>
      </c>
      <c r="G4" s="145"/>
      <c r="H4" s="8" t="s">
        <v>45</v>
      </c>
      <c r="I4" s="69"/>
    </row>
    <row r="5" spans="1:9" ht="15.75" thickBot="1">
      <c r="A5" s="5"/>
      <c r="B5" s="11" t="s">
        <v>7</v>
      </c>
      <c r="C5" s="11" t="s">
        <v>9</v>
      </c>
      <c r="D5" s="11" t="s">
        <v>7</v>
      </c>
      <c r="E5" s="11" t="s">
        <v>9</v>
      </c>
      <c r="F5" s="22" t="s">
        <v>7</v>
      </c>
      <c r="G5" s="68" t="s">
        <v>9</v>
      </c>
      <c r="H5" s="70" t="s">
        <v>7</v>
      </c>
      <c r="I5" s="71" t="s">
        <v>9</v>
      </c>
    </row>
    <row r="6" spans="1:9" ht="15.75" thickBot="1">
      <c r="A6" s="90" t="s">
        <v>82</v>
      </c>
      <c r="B6" s="84"/>
      <c r="C6" s="84">
        <v>-15710.52</v>
      </c>
      <c r="D6" s="84"/>
      <c r="E6" s="84">
        <v>141354.51</v>
      </c>
      <c r="F6" s="84"/>
      <c r="G6" s="85">
        <v>369244.15</v>
      </c>
      <c r="H6" s="91"/>
      <c r="I6" s="92">
        <f>C6+E6+G6</f>
        <v>494888.14</v>
      </c>
    </row>
    <row r="7" spans="1:9" ht="15.75" thickBot="1">
      <c r="A7" s="90"/>
      <c r="B7" s="84"/>
      <c r="C7" s="84"/>
      <c r="D7" s="84"/>
      <c r="E7" s="84"/>
      <c r="F7" s="84"/>
      <c r="G7" s="85"/>
      <c r="H7" s="105"/>
      <c r="I7" s="92"/>
    </row>
    <row r="8" spans="1:9" ht="15.75" thickBot="1">
      <c r="A8" s="74" t="s">
        <v>83</v>
      </c>
      <c r="B8" s="75">
        <v>161975.67999999999</v>
      </c>
      <c r="C8" s="75">
        <v>151301.49</v>
      </c>
      <c r="D8" s="75">
        <v>45295.199999999997</v>
      </c>
      <c r="E8" s="75">
        <v>42196</v>
      </c>
      <c r="F8" s="75">
        <v>168375.6</v>
      </c>
      <c r="G8" s="76">
        <v>167834</v>
      </c>
      <c r="H8" s="77">
        <f t="shared" ref="H8:I14" si="0">B8+D8+F8</f>
        <v>375646.48</v>
      </c>
      <c r="I8" s="78">
        <f t="shared" si="0"/>
        <v>361331.49</v>
      </c>
    </row>
    <row r="9" spans="1:9" ht="15.75" thickBot="1">
      <c r="A9" s="74" t="s">
        <v>84</v>
      </c>
      <c r="B9" s="75">
        <v>160178.12</v>
      </c>
      <c r="C9" s="75">
        <v>151464</v>
      </c>
      <c r="D9" s="75">
        <v>45295.199999999997</v>
      </c>
      <c r="E9" s="75">
        <v>45888.79</v>
      </c>
      <c r="F9" s="75">
        <v>167587.72</v>
      </c>
      <c r="G9" s="76">
        <v>154158.98000000001</v>
      </c>
      <c r="H9" s="86">
        <f>B9+D9+F9</f>
        <v>373061.04000000004</v>
      </c>
      <c r="I9" s="87">
        <f>C9+E9+G9</f>
        <v>351511.77</v>
      </c>
    </row>
    <row r="10" spans="1:9" ht="15.75" thickBot="1">
      <c r="A10" s="74" t="s">
        <v>88</v>
      </c>
      <c r="B10" s="75"/>
      <c r="C10" s="75"/>
      <c r="D10" s="75"/>
      <c r="E10" s="75"/>
      <c r="F10" s="75"/>
      <c r="G10" s="76"/>
      <c r="H10" s="86">
        <f t="shared" ref="H10:I11" si="1">B10+D10+F10</f>
        <v>0</v>
      </c>
      <c r="I10" s="87">
        <f t="shared" si="1"/>
        <v>0</v>
      </c>
    </row>
    <row r="11" spans="1:9" ht="15.75" thickBot="1">
      <c r="A11" s="80" t="s">
        <v>89</v>
      </c>
      <c r="B11" s="97"/>
      <c r="C11" s="81"/>
      <c r="D11" s="97"/>
      <c r="E11" s="81"/>
      <c r="F11" s="97"/>
      <c r="G11" s="81"/>
      <c r="H11" s="98">
        <f t="shared" si="1"/>
        <v>0</v>
      </c>
      <c r="I11" s="99">
        <f t="shared" si="1"/>
        <v>0</v>
      </c>
    </row>
    <row r="12" spans="1:9" ht="15.75" thickBot="1">
      <c r="A12" s="100" t="s">
        <v>86</v>
      </c>
      <c r="B12" s="101">
        <f>SUM(B8:B11)</f>
        <v>322153.8</v>
      </c>
      <c r="C12" s="101">
        <f t="shared" ref="C12:G12" si="2">SUM(C8:C11)</f>
        <v>302765.49</v>
      </c>
      <c r="D12" s="101">
        <f t="shared" si="2"/>
        <v>90590.399999999994</v>
      </c>
      <c r="E12" s="101">
        <f t="shared" si="2"/>
        <v>88084.790000000008</v>
      </c>
      <c r="F12" s="101">
        <f t="shared" si="2"/>
        <v>335963.32</v>
      </c>
      <c r="G12" s="101">
        <f t="shared" si="2"/>
        <v>321992.98</v>
      </c>
      <c r="H12" s="102">
        <f t="shared" si="0"/>
        <v>748707.52</v>
      </c>
      <c r="I12" s="103">
        <f t="shared" si="0"/>
        <v>712843.26</v>
      </c>
    </row>
    <row r="13" spans="1:9" ht="15.75" thickBot="1">
      <c r="A13" s="74" t="s">
        <v>48</v>
      </c>
      <c r="B13" s="75"/>
      <c r="C13" s="75">
        <f>C12-B12</f>
        <v>-19388.309999999998</v>
      </c>
      <c r="D13" s="75"/>
      <c r="E13" s="75">
        <f>E12-D12</f>
        <v>-2505.609999999986</v>
      </c>
      <c r="F13" s="76"/>
      <c r="G13" s="76">
        <f>G12-F12</f>
        <v>-13970.340000000026</v>
      </c>
      <c r="H13" s="77"/>
      <c r="I13" s="78">
        <f>C13+E13+G13</f>
        <v>-35864.260000000009</v>
      </c>
    </row>
    <row r="14" spans="1:9" ht="15.75" thickBot="1">
      <c r="A14" s="30" t="s">
        <v>47</v>
      </c>
      <c r="B14" s="2"/>
      <c r="C14" s="58"/>
      <c r="D14" s="58"/>
      <c r="E14" s="58">
        <v>447</v>
      </c>
      <c r="F14" s="82"/>
      <c r="G14" s="96">
        <v>9504</v>
      </c>
      <c r="H14" s="72"/>
      <c r="I14" s="79">
        <f t="shared" si="0"/>
        <v>9951</v>
      </c>
    </row>
    <row r="15" spans="1:9" ht="15.75" thickBot="1">
      <c r="A15" s="83" t="s">
        <v>49</v>
      </c>
      <c r="B15" s="84">
        <f>B12+B14</f>
        <v>322153.8</v>
      </c>
      <c r="C15" s="84">
        <f t="shared" ref="C15:I15" si="3">C12+C14</f>
        <v>302765.49</v>
      </c>
      <c r="D15" s="84">
        <f t="shared" si="3"/>
        <v>90590.399999999994</v>
      </c>
      <c r="E15" s="84">
        <f t="shared" si="3"/>
        <v>88531.790000000008</v>
      </c>
      <c r="F15" s="84">
        <f t="shared" si="3"/>
        <v>335963.32</v>
      </c>
      <c r="G15" s="85">
        <f t="shared" si="3"/>
        <v>331496.98</v>
      </c>
      <c r="H15" s="91">
        <f t="shared" si="3"/>
        <v>748707.52</v>
      </c>
      <c r="I15" s="92">
        <f t="shared" si="3"/>
        <v>722794.26</v>
      </c>
    </row>
    <row r="16" spans="1:9">
      <c r="A16" s="1"/>
      <c r="B16" s="2"/>
      <c r="C16" s="58"/>
      <c r="D16" s="2"/>
      <c r="E16" s="57"/>
      <c r="F16" s="96"/>
      <c r="G16" s="96"/>
      <c r="H16" s="72"/>
      <c r="I16" s="73">
        <f t="shared" ref="I16:I25" si="4">C16+E16+G16</f>
        <v>0</v>
      </c>
    </row>
    <row r="17" spans="1:9">
      <c r="A17" s="1" t="s">
        <v>90</v>
      </c>
      <c r="B17" s="2"/>
      <c r="C17" s="2">
        <v>640000.44999999995</v>
      </c>
      <c r="D17" s="57"/>
      <c r="E17" s="57">
        <v>74700</v>
      </c>
      <c r="F17" s="96"/>
      <c r="G17" s="96"/>
      <c r="H17" s="72"/>
      <c r="I17" s="73">
        <f t="shared" si="4"/>
        <v>714700.45</v>
      </c>
    </row>
    <row r="18" spans="1:9">
      <c r="A18" s="1" t="s">
        <v>91</v>
      </c>
      <c r="B18" s="2"/>
      <c r="C18" s="2"/>
      <c r="D18" s="57"/>
      <c r="E18" s="57"/>
      <c r="F18" s="96"/>
      <c r="G18" s="96">
        <v>100000</v>
      </c>
      <c r="H18" s="72"/>
      <c r="I18" s="73">
        <f t="shared" si="4"/>
        <v>100000</v>
      </c>
    </row>
    <row r="19" spans="1:9">
      <c r="A19" s="1"/>
      <c r="B19" s="2"/>
      <c r="C19" s="2"/>
      <c r="D19" s="57"/>
      <c r="E19" s="57"/>
      <c r="F19" s="96"/>
      <c r="G19" s="96"/>
      <c r="H19" s="72"/>
      <c r="I19" s="73">
        <f t="shared" si="4"/>
        <v>0</v>
      </c>
    </row>
    <row r="20" spans="1:9">
      <c r="A20" s="1"/>
      <c r="B20" s="2"/>
      <c r="C20" s="2"/>
      <c r="D20" s="57"/>
      <c r="E20" s="57"/>
      <c r="F20" s="96"/>
      <c r="G20" s="96"/>
      <c r="H20" s="72"/>
      <c r="I20" s="73">
        <f t="shared" si="4"/>
        <v>0</v>
      </c>
    </row>
    <row r="21" spans="1:9">
      <c r="A21" s="1"/>
      <c r="B21" s="2"/>
      <c r="C21" s="58"/>
      <c r="D21" s="57"/>
      <c r="E21" s="57"/>
      <c r="F21" s="96"/>
      <c r="G21" s="96"/>
      <c r="H21" s="72"/>
      <c r="I21" s="73">
        <f t="shared" si="4"/>
        <v>0</v>
      </c>
    </row>
    <row r="22" spans="1:9">
      <c r="A22" s="1"/>
      <c r="B22" s="2"/>
      <c r="C22" s="58"/>
      <c r="D22" s="57"/>
      <c r="E22" s="57"/>
      <c r="F22" s="96"/>
      <c r="G22" s="96"/>
      <c r="H22" s="72"/>
      <c r="I22" s="73">
        <f t="shared" si="4"/>
        <v>0</v>
      </c>
    </row>
    <row r="23" spans="1:9">
      <c r="A23" s="1"/>
      <c r="B23" s="2"/>
      <c r="C23" s="58"/>
      <c r="D23" s="57"/>
      <c r="E23" s="57"/>
      <c r="F23" s="96"/>
      <c r="G23" s="96"/>
      <c r="H23" s="72"/>
      <c r="I23" s="73">
        <f t="shared" si="4"/>
        <v>0</v>
      </c>
    </row>
    <row r="24" spans="1:9">
      <c r="A24" s="1"/>
      <c r="B24" s="2"/>
      <c r="C24" s="58"/>
      <c r="D24" s="57"/>
      <c r="E24" s="57"/>
      <c r="F24" s="96"/>
      <c r="G24" s="96"/>
      <c r="H24" s="72"/>
      <c r="I24" s="73">
        <f t="shared" si="4"/>
        <v>0</v>
      </c>
    </row>
    <row r="25" spans="1:9">
      <c r="A25" s="1"/>
      <c r="B25" s="2"/>
      <c r="C25" s="58"/>
      <c r="D25" s="57"/>
      <c r="E25" s="57"/>
      <c r="F25" s="96"/>
      <c r="G25" s="96"/>
      <c r="H25" s="72"/>
      <c r="I25" s="73">
        <f t="shared" si="4"/>
        <v>0</v>
      </c>
    </row>
    <row r="26" spans="1:9" ht="15.75" thickBot="1">
      <c r="A26" s="93" t="s">
        <v>46</v>
      </c>
      <c r="B26" s="94">
        <f t="shared" ref="B26:G26" si="5">SUM(B16:B25)</f>
        <v>0</v>
      </c>
      <c r="C26" s="94">
        <f t="shared" si="5"/>
        <v>640000.44999999995</v>
      </c>
      <c r="D26" s="94">
        <f t="shared" si="5"/>
        <v>0</v>
      </c>
      <c r="E26" s="94">
        <f t="shared" si="5"/>
        <v>74700</v>
      </c>
      <c r="F26" s="94">
        <f t="shared" si="5"/>
        <v>0</v>
      </c>
      <c r="G26" s="94">
        <f t="shared" si="5"/>
        <v>100000</v>
      </c>
      <c r="H26" s="95">
        <f>SUM(H16:H18)</f>
        <v>0</v>
      </c>
      <c r="I26" s="104">
        <f>SUM(I16:I25)</f>
        <v>814700.45</v>
      </c>
    </row>
    <row r="27" spans="1:9" ht="15.75" thickBot="1">
      <c r="A27" s="83" t="s">
        <v>87</v>
      </c>
      <c r="B27" s="84"/>
      <c r="C27" s="84">
        <f>C6+C7+C15-C26</f>
        <v>-352945.48</v>
      </c>
      <c r="D27" s="84"/>
      <c r="E27" s="84">
        <f>E6+E7+E15-E26</f>
        <v>155186.30000000002</v>
      </c>
      <c r="F27" s="84"/>
      <c r="G27" s="85">
        <f>G6+G7+G15-G26</f>
        <v>600741.13</v>
      </c>
      <c r="H27" s="91"/>
      <c r="I27" s="92">
        <f>C27+E27+G27</f>
        <v>402981.95000000007</v>
      </c>
    </row>
    <row r="28" spans="1:9">
      <c r="C28" s="15"/>
      <c r="G28" s="15"/>
      <c r="I28" s="15">
        <f>C28+E28+G28</f>
        <v>0</v>
      </c>
    </row>
    <row r="29" spans="1:9">
      <c r="E29" s="15"/>
      <c r="I29" s="15">
        <f>C29+E29+G29</f>
        <v>0</v>
      </c>
    </row>
    <row r="31" spans="1:9">
      <c r="C31" s="15"/>
      <c r="E31" s="15"/>
      <c r="G31" s="15"/>
      <c r="I31" s="15">
        <f>C31+E31+G31</f>
        <v>0</v>
      </c>
    </row>
  </sheetData>
  <mergeCells count="3">
    <mergeCell ref="B4:C4"/>
    <mergeCell ref="D4:E4"/>
    <mergeCell ref="F4:G4"/>
  </mergeCells>
  <pageMargins left="0.35433070866141736" right="0.23622047244094491" top="0.74803149606299213" bottom="0.74803149606299213" header="0.31496062992125984" footer="0.31496062992125984"/>
  <pageSetup paperSize="9"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31"/>
  <sheetViews>
    <sheetView workbookViewId="0">
      <selection sqref="A1:I31"/>
    </sheetView>
  </sheetViews>
  <sheetFormatPr defaultRowHeight="15"/>
  <cols>
    <col min="1" max="1" width="28" customWidth="1"/>
    <col min="2" max="2" width="10.28515625" customWidth="1"/>
    <col min="3" max="3" width="11.7109375" customWidth="1"/>
    <col min="4" max="4" width="9.85546875" customWidth="1"/>
    <col min="5" max="5" width="10" customWidth="1"/>
    <col min="6" max="6" width="11" customWidth="1"/>
    <col min="7" max="7" width="11.140625" customWidth="1"/>
    <col min="8" max="8" width="10.5703125" customWidth="1"/>
    <col min="9" max="9" width="11.28515625" customWidth="1"/>
  </cols>
  <sheetData>
    <row r="1" spans="1:9" ht="18.75">
      <c r="A1" s="88" t="s">
        <v>63</v>
      </c>
      <c r="C1" s="89"/>
      <c r="D1" s="89"/>
      <c r="E1" s="89"/>
      <c r="F1" s="89"/>
      <c r="G1" s="89"/>
    </row>
    <row r="2" spans="1:9" ht="18.75">
      <c r="A2" s="88"/>
      <c r="C2" s="89"/>
      <c r="D2" s="89"/>
      <c r="E2" s="89"/>
      <c r="F2" s="89"/>
      <c r="G2" s="89"/>
    </row>
    <row r="3" spans="1:9" ht="15.75" thickBot="1"/>
    <row r="4" spans="1:9" ht="15.75" thickBot="1">
      <c r="A4" s="1"/>
      <c r="B4" s="144" t="s">
        <v>0</v>
      </c>
      <c r="C4" s="142"/>
      <c r="D4" s="141" t="s">
        <v>1</v>
      </c>
      <c r="E4" s="142"/>
      <c r="F4" s="141" t="s">
        <v>10</v>
      </c>
      <c r="G4" s="145"/>
      <c r="H4" s="8" t="s">
        <v>45</v>
      </c>
      <c r="I4" s="69"/>
    </row>
    <row r="5" spans="1:9" ht="15.75" thickBot="1">
      <c r="A5" s="5"/>
      <c r="B5" s="11" t="s">
        <v>7</v>
      </c>
      <c r="C5" s="11" t="s">
        <v>9</v>
      </c>
      <c r="D5" s="11" t="s">
        <v>7</v>
      </c>
      <c r="E5" s="11" t="s">
        <v>9</v>
      </c>
      <c r="F5" s="22" t="s">
        <v>7</v>
      </c>
      <c r="G5" s="68" t="s">
        <v>9</v>
      </c>
      <c r="H5" s="70" t="s">
        <v>7</v>
      </c>
      <c r="I5" s="71" t="s">
        <v>9</v>
      </c>
    </row>
    <row r="6" spans="1:9" ht="15.75" thickBot="1">
      <c r="A6" s="90" t="s">
        <v>67</v>
      </c>
      <c r="B6" s="84"/>
      <c r="C6" s="84">
        <v>435591.75</v>
      </c>
      <c r="D6" s="84"/>
      <c r="E6" s="84">
        <v>-16390.310000000001</v>
      </c>
      <c r="F6" s="84"/>
      <c r="G6" s="85">
        <v>417075.92</v>
      </c>
      <c r="H6" s="91"/>
      <c r="I6" s="92">
        <f>C6+E6+G6</f>
        <v>836277.36</v>
      </c>
    </row>
    <row r="7" spans="1:9" ht="15.75" thickBot="1">
      <c r="A7" s="90" t="s">
        <v>59</v>
      </c>
      <c r="B7" s="84"/>
      <c r="C7" s="84">
        <v>207786.18</v>
      </c>
      <c r="D7" s="84"/>
      <c r="E7" s="84">
        <v>58279.69</v>
      </c>
      <c r="F7" s="84"/>
      <c r="G7" s="85">
        <v>212106.65</v>
      </c>
      <c r="H7" s="105"/>
      <c r="I7" s="92">
        <f>C7+E7+G7</f>
        <v>478172.52</v>
      </c>
    </row>
    <row r="8" spans="1:9" ht="15.75" thickBot="1">
      <c r="A8" s="74" t="s">
        <v>51</v>
      </c>
      <c r="B8" s="75">
        <v>163464</v>
      </c>
      <c r="C8" s="75">
        <v>156544.91</v>
      </c>
      <c r="D8" s="75">
        <v>44345.85</v>
      </c>
      <c r="E8" s="75">
        <v>43969.440000000002</v>
      </c>
      <c r="F8" s="75">
        <v>166577.5</v>
      </c>
      <c r="G8" s="76">
        <v>173167.79</v>
      </c>
      <c r="H8" s="77">
        <f t="shared" ref="H8:I15" si="0">B8+D8+F8</f>
        <v>374387.35</v>
      </c>
      <c r="I8" s="78">
        <f t="shared" si="0"/>
        <v>373682.14</v>
      </c>
    </row>
    <row r="9" spans="1:9" ht="15.75" thickBot="1">
      <c r="A9" s="74" t="s">
        <v>52</v>
      </c>
      <c r="B9" s="75">
        <v>160876.04999999999</v>
      </c>
      <c r="C9" s="75">
        <v>154344.6</v>
      </c>
      <c r="D9" s="75">
        <v>43822.8</v>
      </c>
      <c r="E9" s="75">
        <v>38111.519999999997</v>
      </c>
      <c r="F9" s="75">
        <v>179016.52</v>
      </c>
      <c r="G9" s="76">
        <v>167547.29999999999</v>
      </c>
      <c r="H9" s="86">
        <f>B9+D9+F9</f>
        <v>383715.37</v>
      </c>
      <c r="I9" s="87">
        <f>C9+E9+G9</f>
        <v>360003.42</v>
      </c>
    </row>
    <row r="10" spans="1:9" ht="15.75" thickBot="1">
      <c r="A10" s="74" t="s">
        <v>53</v>
      </c>
      <c r="B10" s="75"/>
      <c r="C10" s="75"/>
      <c r="D10" s="75"/>
      <c r="E10" s="75"/>
      <c r="F10" s="75"/>
      <c r="G10" s="76"/>
      <c r="H10" s="86">
        <f t="shared" ref="H10:I11" si="1">B10+D10+F10</f>
        <v>0</v>
      </c>
      <c r="I10" s="87">
        <f t="shared" si="1"/>
        <v>0</v>
      </c>
    </row>
    <row r="11" spans="1:9" ht="15.75" thickBot="1">
      <c r="A11" s="80" t="s">
        <v>54</v>
      </c>
      <c r="B11" s="97"/>
      <c r="C11" s="81"/>
      <c r="D11" s="97"/>
      <c r="E11" s="81"/>
      <c r="F11" s="97"/>
      <c r="G11" s="81"/>
      <c r="H11" s="98">
        <f t="shared" si="1"/>
        <v>0</v>
      </c>
      <c r="I11" s="99">
        <f t="shared" si="1"/>
        <v>0</v>
      </c>
    </row>
    <row r="12" spans="1:9" ht="15.75" thickBot="1">
      <c r="A12" s="100" t="s">
        <v>40</v>
      </c>
      <c r="B12" s="101">
        <f>SUM(B8:B11)</f>
        <v>324340.05</v>
      </c>
      <c r="C12" s="101">
        <f t="shared" ref="C12:G12" si="2">SUM(C8:C11)</f>
        <v>310889.51</v>
      </c>
      <c r="D12" s="101">
        <f t="shared" si="2"/>
        <v>88168.65</v>
      </c>
      <c r="E12" s="101">
        <f t="shared" si="2"/>
        <v>82080.959999999992</v>
      </c>
      <c r="F12" s="101">
        <f t="shared" si="2"/>
        <v>345594.02</v>
      </c>
      <c r="G12" s="101">
        <f t="shared" si="2"/>
        <v>340715.08999999997</v>
      </c>
      <c r="H12" s="102">
        <f t="shared" si="0"/>
        <v>758102.72</v>
      </c>
      <c r="I12" s="103">
        <f t="shared" si="0"/>
        <v>733685.55999999994</v>
      </c>
    </row>
    <row r="13" spans="1:9" ht="15.75" thickBot="1">
      <c r="A13" s="74" t="s">
        <v>48</v>
      </c>
      <c r="B13" s="75"/>
      <c r="C13" s="75">
        <f>C12-B12</f>
        <v>-13450.539999999979</v>
      </c>
      <c r="D13" s="75"/>
      <c r="E13" s="75">
        <f>E12-D12</f>
        <v>-6087.6900000000023</v>
      </c>
      <c r="F13" s="76"/>
      <c r="G13" s="76">
        <f>G12-F12</f>
        <v>-4878.9300000000512</v>
      </c>
      <c r="H13" s="77"/>
      <c r="I13" s="78">
        <f>C13+E13+G13</f>
        <v>-24417.160000000033</v>
      </c>
    </row>
    <row r="14" spans="1:9">
      <c r="A14" s="11" t="s">
        <v>47</v>
      </c>
      <c r="B14" s="16"/>
      <c r="C14" s="81">
        <f>836.38+4193.38</f>
        <v>5029.76</v>
      </c>
      <c r="D14" s="81"/>
      <c r="E14" s="81">
        <f>2546.76+15670.97</f>
        <v>18217.73</v>
      </c>
      <c r="F14" s="82"/>
      <c r="G14" s="82">
        <f>9607.31+62064.86</f>
        <v>71672.17</v>
      </c>
      <c r="H14" s="107"/>
      <c r="I14" s="108">
        <f t="shared" si="0"/>
        <v>94919.66</v>
      </c>
    </row>
    <row r="15" spans="1:9" ht="15.75" thickBot="1">
      <c r="A15" s="1" t="s">
        <v>68</v>
      </c>
      <c r="B15" s="2"/>
      <c r="C15" s="58">
        <v>165276.1</v>
      </c>
      <c r="D15" s="58"/>
      <c r="E15" s="58">
        <v>63067.86</v>
      </c>
      <c r="F15" s="58"/>
      <c r="G15" s="58">
        <v>163388.84</v>
      </c>
      <c r="H15" s="2"/>
      <c r="I15" s="108">
        <f t="shared" si="0"/>
        <v>391732.80000000005</v>
      </c>
    </row>
    <row r="16" spans="1:9" ht="15.75" thickBot="1">
      <c r="A16" s="83" t="s">
        <v>49</v>
      </c>
      <c r="B16" s="84">
        <f>B12+B14</f>
        <v>324340.05</v>
      </c>
      <c r="C16" s="84">
        <f>C12+C14+C15</f>
        <v>481195.37</v>
      </c>
      <c r="D16" s="84">
        <f t="shared" ref="D16:H16" si="3">D12+D14</f>
        <v>88168.65</v>
      </c>
      <c r="E16" s="84">
        <f>E12+E14+E15</f>
        <v>163366.54999999999</v>
      </c>
      <c r="F16" s="84">
        <f t="shared" si="3"/>
        <v>345594.02</v>
      </c>
      <c r="G16" s="84">
        <f>G12+G14+G15</f>
        <v>575776.1</v>
      </c>
      <c r="H16" s="91">
        <f t="shared" si="3"/>
        <v>758102.72</v>
      </c>
      <c r="I16" s="84">
        <f>I12+I14+I15</f>
        <v>1220338.02</v>
      </c>
    </row>
    <row r="17" spans="1:9">
      <c r="A17" s="1" t="s">
        <v>55</v>
      </c>
      <c r="B17" s="2"/>
      <c r="C17" s="58"/>
      <c r="D17" s="2"/>
      <c r="E17" s="57">
        <v>164470.01999999999</v>
      </c>
      <c r="F17" s="96"/>
      <c r="G17" s="96"/>
      <c r="H17" s="72"/>
      <c r="I17" s="73">
        <f t="shared" ref="I17:I26" si="4">C17+E17+G17</f>
        <v>164470.01999999999</v>
      </c>
    </row>
    <row r="18" spans="1:9">
      <c r="A18" s="1" t="s">
        <v>56</v>
      </c>
      <c r="B18" s="2"/>
      <c r="C18" s="2">
        <v>90708.95</v>
      </c>
      <c r="D18" s="57"/>
      <c r="E18" s="57"/>
      <c r="F18" s="96"/>
      <c r="G18" s="96"/>
      <c r="H18" s="72"/>
      <c r="I18" s="73">
        <f t="shared" si="4"/>
        <v>90708.95</v>
      </c>
    </row>
    <row r="19" spans="1:9">
      <c r="A19" s="1" t="s">
        <v>50</v>
      </c>
      <c r="B19" s="2"/>
      <c r="C19" s="2">
        <v>116979.41</v>
      </c>
      <c r="D19" s="57"/>
      <c r="E19" s="57"/>
      <c r="F19" s="96"/>
      <c r="G19" s="96"/>
      <c r="H19" s="72"/>
      <c r="I19" s="73">
        <f t="shared" si="4"/>
        <v>116979.41</v>
      </c>
    </row>
    <row r="20" spans="1:9">
      <c r="A20" s="1" t="s">
        <v>57</v>
      </c>
      <c r="B20" s="2"/>
      <c r="C20" s="2">
        <v>447535.06</v>
      </c>
      <c r="D20" s="57"/>
      <c r="E20" s="57"/>
      <c r="F20" s="96"/>
      <c r="G20" s="96"/>
      <c r="H20" s="72"/>
      <c r="I20" s="73">
        <f t="shared" si="4"/>
        <v>447535.06</v>
      </c>
    </row>
    <row r="21" spans="1:9">
      <c r="A21" s="1" t="s">
        <v>58</v>
      </c>
      <c r="B21" s="2"/>
      <c r="C21" s="2">
        <f>168942.96+276629.76</f>
        <v>445572.72</v>
      </c>
      <c r="D21" s="57"/>
      <c r="E21" s="57"/>
      <c r="F21" s="96"/>
      <c r="G21" s="96"/>
      <c r="H21" s="72"/>
      <c r="I21" s="73">
        <f t="shared" si="4"/>
        <v>445572.72</v>
      </c>
    </row>
    <row r="22" spans="1:9">
      <c r="A22" s="1" t="s">
        <v>64</v>
      </c>
      <c r="B22" s="2"/>
      <c r="C22" s="58"/>
      <c r="D22" s="57"/>
      <c r="E22" s="57"/>
      <c r="F22" s="96"/>
      <c r="G22" s="96">
        <v>136008</v>
      </c>
      <c r="H22" s="72"/>
      <c r="I22" s="73">
        <f t="shared" si="4"/>
        <v>136008</v>
      </c>
    </row>
    <row r="23" spans="1:9">
      <c r="A23" s="1" t="s">
        <v>65</v>
      </c>
      <c r="B23" s="2"/>
      <c r="C23" s="58"/>
      <c r="D23" s="57"/>
      <c r="E23" s="57"/>
      <c r="F23" s="96"/>
      <c r="G23" s="96">
        <v>418446.8</v>
      </c>
      <c r="H23" s="72"/>
      <c r="I23" s="73">
        <f t="shared" si="4"/>
        <v>418446.8</v>
      </c>
    </row>
    <row r="24" spans="1:9">
      <c r="A24" s="1" t="s">
        <v>66</v>
      </c>
      <c r="B24" s="2"/>
      <c r="C24" s="58">
        <v>329231.8</v>
      </c>
      <c r="D24" s="57"/>
      <c r="E24" s="57"/>
      <c r="F24" s="96"/>
      <c r="G24" s="96"/>
      <c r="H24" s="72"/>
      <c r="I24" s="73">
        <f t="shared" si="4"/>
        <v>329231.8</v>
      </c>
    </row>
    <row r="25" spans="1:9">
      <c r="A25" s="1"/>
      <c r="B25" s="2"/>
      <c r="C25" s="58"/>
      <c r="D25" s="57"/>
      <c r="E25" s="57"/>
      <c r="F25" s="96"/>
      <c r="G25" s="96"/>
      <c r="H25" s="72"/>
      <c r="I25" s="73">
        <f t="shared" si="4"/>
        <v>0</v>
      </c>
    </row>
    <row r="26" spans="1:9">
      <c r="A26" s="1"/>
      <c r="B26" s="2"/>
      <c r="C26" s="58"/>
      <c r="D26" s="57"/>
      <c r="E26" s="57"/>
      <c r="F26" s="96"/>
      <c r="G26" s="96"/>
      <c r="H26" s="72"/>
      <c r="I26" s="73">
        <f t="shared" si="4"/>
        <v>0</v>
      </c>
    </row>
    <row r="27" spans="1:9" ht="15.75" thickBot="1">
      <c r="A27" s="93" t="s">
        <v>46</v>
      </c>
      <c r="B27" s="94">
        <f t="shared" ref="B27:G27" si="5">SUM(B17:B26)</f>
        <v>0</v>
      </c>
      <c r="C27" s="106">
        <f t="shared" si="5"/>
        <v>1430027.94</v>
      </c>
      <c r="D27" s="94">
        <f t="shared" si="5"/>
        <v>0</v>
      </c>
      <c r="E27" s="106">
        <f t="shared" si="5"/>
        <v>164470.01999999999</v>
      </c>
      <c r="F27" s="94">
        <f t="shared" si="5"/>
        <v>0</v>
      </c>
      <c r="G27" s="106">
        <f t="shared" si="5"/>
        <v>554454.80000000005</v>
      </c>
      <c r="H27" s="95">
        <f>SUM(H17:H19)</f>
        <v>0</v>
      </c>
      <c r="I27" s="104">
        <f>SUM(I17:I26)</f>
        <v>2148952.7599999998</v>
      </c>
    </row>
    <row r="28" spans="1:9" ht="15.75" thickBot="1">
      <c r="A28" s="83" t="s">
        <v>69</v>
      </c>
      <c r="B28" s="84">
        <f>B6+B16-B27</f>
        <v>324340.05</v>
      </c>
      <c r="C28" s="84">
        <f>C6+C7+C16-C27</f>
        <v>-305454.64000000013</v>
      </c>
      <c r="D28" s="84"/>
      <c r="E28" s="84">
        <f>E6+E7+E16-E27</f>
        <v>40785.910000000003</v>
      </c>
      <c r="F28" s="84"/>
      <c r="G28" s="85">
        <f>G6+G7+G16-G27</f>
        <v>650503.86999999988</v>
      </c>
      <c r="H28" s="91"/>
      <c r="I28" s="92">
        <f>C28+E28+G28</f>
        <v>385835.13999999978</v>
      </c>
    </row>
    <row r="29" spans="1:9">
      <c r="A29" t="s">
        <v>62</v>
      </c>
      <c r="C29" s="15">
        <f>B12</f>
        <v>324340.05</v>
      </c>
      <c r="E29" s="15">
        <f>D12</f>
        <v>88168.65</v>
      </c>
      <c r="G29" s="15">
        <f>F12</f>
        <v>345594.02</v>
      </c>
      <c r="I29" s="15">
        <f>C29+E29+G29</f>
        <v>758102.72</v>
      </c>
    </row>
    <row r="30" spans="1:9">
      <c r="A30" t="s">
        <v>60</v>
      </c>
    </row>
    <row r="31" spans="1:9">
      <c r="A31" t="s">
        <v>61</v>
      </c>
      <c r="C31" s="15">
        <f>C28+C29</f>
        <v>18885.409999999858</v>
      </c>
      <c r="E31" s="15">
        <f>E28+E29</f>
        <v>128954.56</v>
      </c>
      <c r="G31" s="15">
        <f>G28+G29</f>
        <v>996097.8899999999</v>
      </c>
      <c r="I31" s="15">
        <f>C31+E31+G31</f>
        <v>1143937.8599999999</v>
      </c>
    </row>
  </sheetData>
  <mergeCells count="3">
    <mergeCell ref="B4:C4"/>
    <mergeCell ref="D4:E4"/>
    <mergeCell ref="F4:G4"/>
  </mergeCells>
  <pageMargins left="0.31496062992125984" right="0.23622047244094491" top="0.74803149606299213" bottom="0.74803149606299213" header="0.31496062992125984" footer="0.31496062992125984"/>
  <pageSetup paperSize="9" scale="8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I33"/>
  <sheetViews>
    <sheetView topLeftCell="A7" workbookViewId="0">
      <selection activeCell="C17" sqref="C17"/>
    </sheetView>
  </sheetViews>
  <sheetFormatPr defaultRowHeight="15"/>
  <cols>
    <col min="1" max="1" width="28.5703125" customWidth="1"/>
    <col min="2" max="2" width="10.7109375" customWidth="1"/>
    <col min="3" max="3" width="11" customWidth="1"/>
    <col min="4" max="5" width="10" customWidth="1"/>
    <col min="6" max="6" width="10.28515625" customWidth="1"/>
    <col min="7" max="7" width="11" customWidth="1"/>
    <col min="8" max="8" width="10.7109375" customWidth="1"/>
    <col min="9" max="9" width="11.140625" customWidth="1"/>
  </cols>
  <sheetData>
    <row r="1" spans="1:9" ht="18.75">
      <c r="A1" s="88" t="s">
        <v>71</v>
      </c>
      <c r="C1" s="89"/>
      <c r="D1" s="89"/>
      <c r="E1" s="89"/>
      <c r="F1" s="89"/>
      <c r="G1" s="89"/>
    </row>
    <row r="2" spans="1:9" ht="18.75">
      <c r="A2" s="88"/>
      <c r="C2" s="89"/>
      <c r="D2" s="89"/>
      <c r="E2" s="89"/>
      <c r="F2" s="89"/>
      <c r="G2" s="89"/>
    </row>
    <row r="3" spans="1:9" ht="15.75" thickBot="1"/>
    <row r="4" spans="1:9" ht="15.75" thickBot="1">
      <c r="A4" s="1"/>
      <c r="B4" s="144" t="s">
        <v>0</v>
      </c>
      <c r="C4" s="142"/>
      <c r="D4" s="141" t="s">
        <v>1</v>
      </c>
      <c r="E4" s="142"/>
      <c r="F4" s="141" t="s">
        <v>10</v>
      </c>
      <c r="G4" s="145"/>
      <c r="H4" s="8" t="s">
        <v>45</v>
      </c>
      <c r="I4" s="69"/>
    </row>
    <row r="5" spans="1:9" ht="15.75" thickBot="1">
      <c r="A5" s="5"/>
      <c r="B5" s="11" t="s">
        <v>7</v>
      </c>
      <c r="C5" s="11" t="s">
        <v>9</v>
      </c>
      <c r="D5" s="11" t="s">
        <v>7</v>
      </c>
      <c r="E5" s="11" t="s">
        <v>9</v>
      </c>
      <c r="F5" s="22" t="s">
        <v>7</v>
      </c>
      <c r="G5" s="68" t="s">
        <v>9</v>
      </c>
      <c r="H5" s="70" t="s">
        <v>7</v>
      </c>
      <c r="I5" s="71" t="s">
        <v>9</v>
      </c>
    </row>
    <row r="6" spans="1:9" ht="15.75" thickBot="1">
      <c r="A6" s="90" t="s">
        <v>67</v>
      </c>
      <c r="B6" s="84"/>
      <c r="C6" s="84">
        <v>435591.75</v>
      </c>
      <c r="D6" s="84"/>
      <c r="E6" s="84">
        <v>-16390.310000000001</v>
      </c>
      <c r="F6" s="84"/>
      <c r="G6" s="85">
        <v>417075.92</v>
      </c>
      <c r="H6" s="91"/>
      <c r="I6" s="92">
        <f>C6+E6+G6</f>
        <v>836277.36</v>
      </c>
    </row>
    <row r="7" spans="1:9" ht="15.75" thickBot="1">
      <c r="A7" s="90" t="s">
        <v>59</v>
      </c>
      <c r="B7" s="84"/>
      <c r="C7" s="84">
        <v>207786.18</v>
      </c>
      <c r="D7" s="84"/>
      <c r="E7" s="84">
        <v>58279.69</v>
      </c>
      <c r="F7" s="84"/>
      <c r="G7" s="85">
        <v>212106.65</v>
      </c>
      <c r="H7" s="105"/>
      <c r="I7" s="92">
        <f>C7+E7+G7</f>
        <v>478172.52</v>
      </c>
    </row>
    <row r="8" spans="1:9" ht="15.75" thickBot="1">
      <c r="A8" s="74" t="s">
        <v>51</v>
      </c>
      <c r="B8" s="75">
        <v>162432.6</v>
      </c>
      <c r="C8" s="75">
        <v>155478</v>
      </c>
      <c r="D8" s="75">
        <v>43249.65</v>
      </c>
      <c r="E8" s="75">
        <v>42806.239999999998</v>
      </c>
      <c r="F8" s="75">
        <v>164730.25</v>
      </c>
      <c r="G8" s="76">
        <v>170913.41</v>
      </c>
      <c r="H8" s="77">
        <f t="shared" ref="H8:I15" si="0">B8+D8+F8</f>
        <v>370412.5</v>
      </c>
      <c r="I8" s="78">
        <f t="shared" si="0"/>
        <v>369197.65</v>
      </c>
    </row>
    <row r="9" spans="1:9" ht="15.75" thickBot="1">
      <c r="A9" s="74" t="s">
        <v>52</v>
      </c>
      <c r="B9" s="75">
        <v>159844.65</v>
      </c>
      <c r="C9" s="75">
        <f>153025.64+10000</f>
        <v>163025.64000000001</v>
      </c>
      <c r="D9" s="75">
        <v>43822.8</v>
      </c>
      <c r="E9" s="75">
        <v>38111.519999999997</v>
      </c>
      <c r="F9" s="75">
        <v>178224.52</v>
      </c>
      <c r="G9" s="76">
        <v>166998.04</v>
      </c>
      <c r="H9" s="86">
        <f>B9+D9+F9</f>
        <v>381891.97</v>
      </c>
      <c r="I9" s="87">
        <f>C9+E9+G9</f>
        <v>368135.2</v>
      </c>
    </row>
    <row r="10" spans="1:9" ht="15.75" thickBot="1">
      <c r="A10" s="74" t="s">
        <v>53</v>
      </c>
      <c r="B10" s="75">
        <v>161312.51999999999</v>
      </c>
      <c r="C10" s="75">
        <f>136246.66+28265.06</f>
        <v>164511.72</v>
      </c>
      <c r="D10" s="75">
        <v>44188.2</v>
      </c>
      <c r="E10" s="75">
        <v>37457.42</v>
      </c>
      <c r="F10" s="75">
        <v>168025.74</v>
      </c>
      <c r="G10" s="76">
        <v>130275.42</v>
      </c>
      <c r="H10" s="86">
        <f t="shared" ref="H10:I11" si="1">B10+D10+F10</f>
        <v>373526.45999999996</v>
      </c>
      <c r="I10" s="87">
        <f t="shared" si="1"/>
        <v>332244.56</v>
      </c>
    </row>
    <row r="11" spans="1:9" ht="15.75" thickBot="1">
      <c r="A11" s="80" t="s">
        <v>54</v>
      </c>
      <c r="B11" s="97"/>
      <c r="C11" s="81"/>
      <c r="D11" s="97"/>
      <c r="E11" s="81"/>
      <c r="F11" s="97"/>
      <c r="G11" s="81"/>
      <c r="H11" s="98">
        <f t="shared" si="1"/>
        <v>0</v>
      </c>
      <c r="I11" s="99">
        <f t="shared" si="1"/>
        <v>0</v>
      </c>
    </row>
    <row r="12" spans="1:9" ht="15.75" thickBot="1">
      <c r="A12" s="100" t="s">
        <v>40</v>
      </c>
      <c r="B12" s="112">
        <f>SUM(B8:B11)</f>
        <v>483589.77</v>
      </c>
      <c r="C12" s="112">
        <f>SUM(C8:C11)</f>
        <v>483015.36</v>
      </c>
      <c r="D12" s="112">
        <f t="shared" ref="D12:F12" si="2">SUM(D8:D11)</f>
        <v>131260.65000000002</v>
      </c>
      <c r="E12" s="112">
        <f t="shared" si="2"/>
        <v>118375.18</v>
      </c>
      <c r="F12" s="112">
        <f t="shared" si="2"/>
        <v>510980.51</v>
      </c>
      <c r="G12" s="112">
        <f>SUM(G8:G11)+40000</f>
        <v>508186.87</v>
      </c>
      <c r="H12" s="117">
        <f t="shared" si="0"/>
        <v>1125830.9300000002</v>
      </c>
      <c r="I12" s="118">
        <f t="shared" si="0"/>
        <v>1109577.4100000001</v>
      </c>
    </row>
    <row r="13" spans="1:9" ht="15.75" thickBot="1">
      <c r="A13" s="74" t="s">
        <v>48</v>
      </c>
      <c r="B13" s="75"/>
      <c r="C13" s="75">
        <f>C12-B12</f>
        <v>-574.4100000000326</v>
      </c>
      <c r="D13" s="75"/>
      <c r="E13" s="75">
        <f>E12-D12</f>
        <v>-12885.47000000003</v>
      </c>
      <c r="F13" s="76"/>
      <c r="G13" s="76">
        <f>G12-F12</f>
        <v>-2793.640000000014</v>
      </c>
      <c r="H13" s="77"/>
      <c r="I13" s="78">
        <f>C13+E13+G13</f>
        <v>-16253.520000000077</v>
      </c>
    </row>
    <row r="14" spans="1:9">
      <c r="A14" s="11" t="s">
        <v>47</v>
      </c>
      <c r="B14" s="16"/>
      <c r="C14" s="113">
        <v>5062.6000000000004</v>
      </c>
      <c r="D14" s="115"/>
      <c r="E14" s="113">
        <v>13129.06</v>
      </c>
      <c r="F14" s="116"/>
      <c r="G14" s="114">
        <v>87926.39</v>
      </c>
      <c r="H14" s="119"/>
      <c r="I14" s="120">
        <f t="shared" si="0"/>
        <v>106118.05</v>
      </c>
    </row>
    <row r="15" spans="1:9" ht="15.75" thickBot="1">
      <c r="A15" s="1" t="s">
        <v>68</v>
      </c>
      <c r="B15" s="2"/>
      <c r="C15" s="58">
        <v>165276.1</v>
      </c>
      <c r="D15" s="58"/>
      <c r="E15" s="58">
        <v>63067.86</v>
      </c>
      <c r="F15" s="58"/>
      <c r="G15" s="58">
        <v>163388.84</v>
      </c>
      <c r="H15" s="2"/>
      <c r="I15" s="108">
        <f t="shared" si="0"/>
        <v>391732.80000000005</v>
      </c>
    </row>
    <row r="16" spans="1:9">
      <c r="A16" s="123" t="s">
        <v>49</v>
      </c>
      <c r="B16" s="124">
        <f>B12+B14</f>
        <v>483589.77</v>
      </c>
      <c r="C16" s="124">
        <f>C12+C14+C15</f>
        <v>653354.05999999994</v>
      </c>
      <c r="D16" s="124">
        <f t="shared" ref="D16:H16" si="3">D12+D14</f>
        <v>131260.65000000002</v>
      </c>
      <c r="E16" s="124">
        <f>E12+E14+E15</f>
        <v>194572.09999999998</v>
      </c>
      <c r="F16" s="124">
        <f t="shared" si="3"/>
        <v>510980.51</v>
      </c>
      <c r="G16" s="124">
        <f>G12+G14+G15</f>
        <v>759502.1</v>
      </c>
      <c r="H16" s="125">
        <f t="shared" si="3"/>
        <v>1125830.9300000002</v>
      </c>
      <c r="I16" s="124">
        <f>I12+I14+I15</f>
        <v>1607428.2600000002</v>
      </c>
    </row>
    <row r="17" spans="1:9">
      <c r="A17" s="129" t="s">
        <v>75</v>
      </c>
      <c r="B17" s="126"/>
      <c r="C17" s="126"/>
      <c r="D17" s="126"/>
      <c r="E17" s="126"/>
      <c r="F17" s="127"/>
      <c r="G17" s="130">
        <v>241013</v>
      </c>
      <c r="H17" s="128"/>
      <c r="I17" s="73">
        <f t="shared" ref="I17:I28" si="4">C17+E17+G17</f>
        <v>241013</v>
      </c>
    </row>
    <row r="18" spans="1:9">
      <c r="A18" s="131" t="s">
        <v>76</v>
      </c>
      <c r="B18" s="121"/>
      <c r="C18" s="121"/>
      <c r="D18" s="121"/>
      <c r="E18" s="121"/>
      <c r="F18" s="122"/>
      <c r="G18" s="122"/>
      <c r="H18" s="105"/>
      <c r="I18" s="73">
        <f t="shared" si="4"/>
        <v>0</v>
      </c>
    </row>
    <row r="19" spans="1:9">
      <c r="A19" s="1" t="s">
        <v>55</v>
      </c>
      <c r="B19" s="2"/>
      <c r="C19" s="58"/>
      <c r="D19" s="2"/>
      <c r="E19" s="111">
        <v>164470.01999999999</v>
      </c>
      <c r="F19" s="96"/>
      <c r="G19" s="96"/>
      <c r="H19" s="72"/>
      <c r="I19" s="73">
        <f t="shared" si="4"/>
        <v>164470.01999999999</v>
      </c>
    </row>
    <row r="20" spans="1:9">
      <c r="A20" s="1" t="s">
        <v>78</v>
      </c>
      <c r="B20" s="2"/>
      <c r="C20" s="109">
        <v>90708.95</v>
      </c>
      <c r="D20" s="57"/>
      <c r="E20" s="57"/>
      <c r="F20" s="96"/>
      <c r="G20" s="96"/>
      <c r="H20" s="72"/>
      <c r="I20" s="73">
        <f t="shared" si="4"/>
        <v>90708.95</v>
      </c>
    </row>
    <row r="21" spans="1:9">
      <c r="A21" s="1" t="s">
        <v>50</v>
      </c>
      <c r="B21" s="2"/>
      <c r="C21" s="109">
        <v>116979.41</v>
      </c>
      <c r="D21" s="57"/>
      <c r="E21" s="57"/>
      <c r="F21" s="96"/>
      <c r="G21" s="96"/>
      <c r="H21" s="72"/>
      <c r="I21" s="73">
        <f t="shared" si="4"/>
        <v>116979.41</v>
      </c>
    </row>
    <row r="22" spans="1:9">
      <c r="A22" s="1" t="s">
        <v>57</v>
      </c>
      <c r="B22" s="2"/>
      <c r="C22" s="109">
        <v>447535.06</v>
      </c>
      <c r="D22" s="57"/>
      <c r="E22" s="57"/>
      <c r="F22" s="96"/>
      <c r="G22" s="96"/>
      <c r="H22" s="72"/>
      <c r="I22" s="73">
        <f t="shared" si="4"/>
        <v>447535.06</v>
      </c>
    </row>
    <row r="23" spans="1:9">
      <c r="A23" s="1" t="s">
        <v>58</v>
      </c>
      <c r="B23" s="2"/>
      <c r="C23" s="109">
        <f>168942.96+276629.76</f>
        <v>445572.72</v>
      </c>
      <c r="D23" s="57"/>
      <c r="E23" s="57"/>
      <c r="F23" s="96"/>
      <c r="G23" s="96"/>
      <c r="H23" s="72"/>
      <c r="I23" s="73">
        <f t="shared" si="4"/>
        <v>445572.72</v>
      </c>
    </row>
    <row r="24" spans="1:9">
      <c r="A24" s="1" t="s">
        <v>64</v>
      </c>
      <c r="B24" s="2"/>
      <c r="C24" s="110"/>
      <c r="D24" s="57"/>
      <c r="E24" s="57"/>
      <c r="F24" s="96"/>
      <c r="G24" s="96">
        <v>136008</v>
      </c>
      <c r="H24" s="72"/>
      <c r="I24" s="73">
        <f t="shared" si="4"/>
        <v>136008</v>
      </c>
    </row>
    <row r="25" spans="1:9">
      <c r="A25" s="1" t="s">
        <v>65</v>
      </c>
      <c r="B25" s="2"/>
      <c r="C25" s="110"/>
      <c r="D25" s="57"/>
      <c r="E25" s="57"/>
      <c r="F25" s="96"/>
      <c r="G25" s="96">
        <f>405210.67+241404.13</f>
        <v>646614.80000000005</v>
      </c>
      <c r="H25" s="72"/>
      <c r="I25" s="73">
        <f t="shared" si="4"/>
        <v>646614.80000000005</v>
      </c>
    </row>
    <row r="26" spans="1:9">
      <c r="A26" s="1" t="s">
        <v>77</v>
      </c>
      <c r="B26" s="2"/>
      <c r="C26" s="110">
        <v>329231.8</v>
      </c>
      <c r="D26" s="57"/>
      <c r="E26" s="57"/>
      <c r="F26" s="96"/>
      <c r="G26" s="96"/>
      <c r="H26" s="72"/>
      <c r="I26" s="73">
        <f t="shared" si="4"/>
        <v>329231.8</v>
      </c>
    </row>
    <row r="27" spans="1:9">
      <c r="A27" s="1" t="s">
        <v>73</v>
      </c>
      <c r="B27" s="2"/>
      <c r="C27" s="58">
        <v>21347</v>
      </c>
      <c r="D27" s="57"/>
      <c r="E27" s="57"/>
      <c r="F27" s="96"/>
      <c r="G27" s="96"/>
      <c r="H27" s="72"/>
      <c r="I27" s="73">
        <f t="shared" si="4"/>
        <v>21347</v>
      </c>
    </row>
    <row r="28" spans="1:9">
      <c r="A28" s="1" t="s">
        <v>74</v>
      </c>
      <c r="B28" s="2"/>
      <c r="C28" s="58"/>
      <c r="D28" s="57"/>
      <c r="E28" s="57"/>
      <c r="F28" s="96"/>
      <c r="G28" s="96">
        <v>58450</v>
      </c>
      <c r="H28" s="72"/>
      <c r="I28" s="73">
        <f t="shared" si="4"/>
        <v>58450</v>
      </c>
    </row>
    <row r="29" spans="1:9" ht="15.75" thickBot="1">
      <c r="A29" s="93" t="s">
        <v>46</v>
      </c>
      <c r="B29" s="94">
        <f t="shared" ref="B29" si="5">SUM(B19:B28)</f>
        <v>0</v>
      </c>
      <c r="C29" s="106">
        <f>SUM(C17:C28)</f>
        <v>1451374.94</v>
      </c>
      <c r="D29" s="106">
        <f t="shared" ref="D29:I29" si="6">SUM(D17:D28)</f>
        <v>0</v>
      </c>
      <c r="E29" s="106">
        <f t="shared" si="6"/>
        <v>164470.01999999999</v>
      </c>
      <c r="F29" s="106">
        <f t="shared" si="6"/>
        <v>0</v>
      </c>
      <c r="G29" s="106">
        <f t="shared" si="6"/>
        <v>1082085.8</v>
      </c>
      <c r="H29" s="106">
        <f t="shared" si="6"/>
        <v>0</v>
      </c>
      <c r="I29" s="106">
        <f t="shared" si="6"/>
        <v>2697930.76</v>
      </c>
    </row>
    <row r="30" spans="1:9" ht="15.75" thickBot="1">
      <c r="A30" s="83" t="s">
        <v>72</v>
      </c>
      <c r="B30" s="84">
        <f>B6+B16-B29</f>
        <v>483589.77</v>
      </c>
      <c r="C30" s="84">
        <f>C6+C7+C16-C29</f>
        <v>-154642.95000000019</v>
      </c>
      <c r="D30" s="84"/>
      <c r="E30" s="84">
        <f>E6+E7+E16-E29</f>
        <v>71991.459999999992</v>
      </c>
      <c r="F30" s="84"/>
      <c r="G30" s="85">
        <f>G6+G7+G16-G29</f>
        <v>306598.86999999988</v>
      </c>
      <c r="H30" s="91"/>
      <c r="I30" s="92">
        <f>C30+E30+G30</f>
        <v>223947.37999999968</v>
      </c>
    </row>
    <row r="31" spans="1:9">
      <c r="A31" t="s">
        <v>70</v>
      </c>
      <c r="C31" s="15">
        <f>B10</f>
        <v>161312.51999999999</v>
      </c>
      <c r="E31" s="15">
        <f>D10</f>
        <v>44188.2</v>
      </c>
      <c r="G31" s="15">
        <f>F10</f>
        <v>168025.74</v>
      </c>
      <c r="I31" s="15">
        <f>C31+E31+G31</f>
        <v>373526.45999999996</v>
      </c>
    </row>
    <row r="32" spans="1:9">
      <c r="A32" t="s">
        <v>60</v>
      </c>
    </row>
    <row r="33" spans="1:9">
      <c r="A33" t="s">
        <v>61</v>
      </c>
      <c r="C33" s="15">
        <f>C30+C31</f>
        <v>6669.5699999998033</v>
      </c>
      <c r="E33" s="15">
        <f>E30+E31</f>
        <v>116179.65999999999</v>
      </c>
      <c r="G33" s="15">
        <f>G30+G31</f>
        <v>474624.60999999987</v>
      </c>
      <c r="I33" s="15">
        <f>C33+E33+G33</f>
        <v>597473.83999999962</v>
      </c>
    </row>
  </sheetData>
  <mergeCells count="3">
    <mergeCell ref="B4:C4"/>
    <mergeCell ref="D4:E4"/>
    <mergeCell ref="F4:G4"/>
  </mergeCells>
  <pageMargins left="0.39370078740157483" right="0.23622047244094491" top="0.74803149606299213" bottom="0.74803149606299213" header="0.31496062992125984" footer="0.31496062992125984"/>
  <pageSetup paperSize="9" scale="8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I30"/>
  <sheetViews>
    <sheetView topLeftCell="A7" workbookViewId="0">
      <selection activeCell="K10" sqref="K10"/>
    </sheetView>
  </sheetViews>
  <sheetFormatPr defaultRowHeight="15"/>
  <cols>
    <col min="1" max="1" width="28.7109375" customWidth="1"/>
    <col min="2" max="2" width="11.85546875" customWidth="1"/>
    <col min="3" max="3" width="11" customWidth="1"/>
    <col min="4" max="4" width="10.28515625" customWidth="1"/>
    <col min="5" max="6" width="10.140625" customWidth="1"/>
    <col min="7" max="7" width="11.5703125" customWidth="1"/>
    <col min="8" max="8" width="11.7109375" customWidth="1"/>
    <col min="9" max="9" width="10.7109375" customWidth="1"/>
  </cols>
  <sheetData>
    <row r="1" spans="1:9" ht="18.75">
      <c r="A1" s="88" t="s">
        <v>79</v>
      </c>
      <c r="C1" s="89"/>
      <c r="D1" s="89"/>
      <c r="E1" s="89"/>
      <c r="F1" s="89"/>
      <c r="G1" s="89"/>
    </row>
    <row r="2" spans="1:9" ht="18.75">
      <c r="A2" s="88"/>
      <c r="C2" s="89"/>
      <c r="D2" s="89"/>
      <c r="E2" s="89"/>
      <c r="F2" s="89"/>
      <c r="G2" s="89"/>
    </row>
    <row r="3" spans="1:9" ht="15.75" thickBot="1"/>
    <row r="4" spans="1:9" ht="15.75" thickBot="1">
      <c r="A4" s="1"/>
      <c r="B4" s="144" t="s">
        <v>0</v>
      </c>
      <c r="C4" s="142"/>
      <c r="D4" s="141" t="s">
        <v>1</v>
      </c>
      <c r="E4" s="142"/>
      <c r="F4" s="141" t="s">
        <v>10</v>
      </c>
      <c r="G4" s="145"/>
      <c r="H4" s="8" t="s">
        <v>45</v>
      </c>
      <c r="I4" s="69"/>
    </row>
    <row r="5" spans="1:9" ht="15.75" thickBot="1">
      <c r="A5" s="5"/>
      <c r="B5" s="11" t="s">
        <v>7</v>
      </c>
      <c r="C5" s="11" t="s">
        <v>9</v>
      </c>
      <c r="D5" s="11" t="s">
        <v>7</v>
      </c>
      <c r="E5" s="11" t="s">
        <v>9</v>
      </c>
      <c r="F5" s="22" t="s">
        <v>7</v>
      </c>
      <c r="G5" s="68" t="s">
        <v>9</v>
      </c>
      <c r="H5" s="70" t="s">
        <v>7</v>
      </c>
      <c r="I5" s="71" t="s">
        <v>9</v>
      </c>
    </row>
    <row r="6" spans="1:9" ht="15.75" thickBot="1">
      <c r="A6" s="90" t="s">
        <v>67</v>
      </c>
      <c r="B6" s="84"/>
      <c r="C6" s="84">
        <v>-15710.520000000019</v>
      </c>
      <c r="D6" s="84"/>
      <c r="E6" s="84">
        <v>141354.51000000004</v>
      </c>
      <c r="F6" s="84"/>
      <c r="G6" s="85">
        <v>369244.14999999991</v>
      </c>
      <c r="H6" s="91"/>
      <c r="I6" s="92">
        <v>494888.1399999999</v>
      </c>
    </row>
    <row r="7" spans="1:9" ht="15.75" thickBot="1">
      <c r="A7" s="90" t="s">
        <v>59</v>
      </c>
      <c r="B7" s="84"/>
      <c r="C7" s="84"/>
      <c r="D7" s="84"/>
      <c r="E7" s="84"/>
      <c r="F7" s="84"/>
      <c r="G7" s="85"/>
      <c r="H7" s="105"/>
      <c r="I7" s="108">
        <f t="shared" ref="I7:I11" si="0">C7+E7+G7</f>
        <v>0</v>
      </c>
    </row>
    <row r="8" spans="1:9" ht="15.75" thickBot="1">
      <c r="A8" s="74" t="s">
        <v>51</v>
      </c>
      <c r="B8" s="75"/>
      <c r="C8" s="75"/>
      <c r="D8" s="75"/>
      <c r="E8" s="75"/>
      <c r="F8" s="75"/>
      <c r="G8" s="76"/>
      <c r="H8" s="77"/>
      <c r="I8" s="108">
        <f t="shared" si="0"/>
        <v>0</v>
      </c>
    </row>
    <row r="9" spans="1:9" ht="15.75" thickBot="1">
      <c r="A9" s="74" t="s">
        <v>52</v>
      </c>
      <c r="B9" s="75"/>
      <c r="C9" s="75"/>
      <c r="D9" s="75"/>
      <c r="E9" s="75"/>
      <c r="F9" s="75"/>
      <c r="G9" s="76"/>
      <c r="H9" s="86"/>
      <c r="I9" s="108">
        <f t="shared" si="0"/>
        <v>0</v>
      </c>
    </row>
    <row r="10" spans="1:9" ht="15.75" thickBot="1">
      <c r="A10" s="74" t="s">
        <v>53</v>
      </c>
      <c r="B10" s="75"/>
      <c r="C10" s="75"/>
      <c r="D10" s="75"/>
      <c r="E10" s="75"/>
      <c r="F10" s="75"/>
      <c r="G10" s="76"/>
      <c r="H10" s="86"/>
      <c r="I10" s="108">
        <f t="shared" si="0"/>
        <v>0</v>
      </c>
    </row>
    <row r="11" spans="1:9" ht="15.75" thickBot="1">
      <c r="A11" s="80" t="s">
        <v>54</v>
      </c>
      <c r="B11" s="97"/>
      <c r="C11" s="97"/>
      <c r="D11" s="97"/>
      <c r="E11" s="97"/>
      <c r="F11" s="97"/>
      <c r="G11" s="97"/>
      <c r="H11" s="98"/>
      <c r="I11" s="108">
        <f t="shared" si="0"/>
        <v>0</v>
      </c>
    </row>
    <row r="12" spans="1:9" ht="15.75" thickBot="1">
      <c r="A12" s="137" t="s">
        <v>81</v>
      </c>
      <c r="B12" s="138">
        <v>633612.12</v>
      </c>
      <c r="C12" s="138">
        <v>610456.44999999995</v>
      </c>
      <c r="D12" s="138">
        <v>172045.92</v>
      </c>
      <c r="E12" s="138">
        <v>177573.69</v>
      </c>
      <c r="F12" s="138">
        <v>674504.51</v>
      </c>
      <c r="G12" s="138">
        <v>652506.37</v>
      </c>
      <c r="H12" s="139">
        <f t="shared" ref="H12:I15" si="1">B12+D12+F12</f>
        <v>1480162.55</v>
      </c>
      <c r="I12" s="140">
        <f t="shared" si="1"/>
        <v>1440536.5099999998</v>
      </c>
    </row>
    <row r="13" spans="1:9" ht="15.75" thickBot="1">
      <c r="A13" s="74" t="s">
        <v>48</v>
      </c>
      <c r="B13" s="75"/>
      <c r="C13" s="75"/>
      <c r="D13" s="75"/>
      <c r="E13" s="75"/>
      <c r="F13" s="76"/>
      <c r="G13" s="76"/>
      <c r="H13" s="77"/>
      <c r="I13" s="78">
        <f>C13+E13+G13</f>
        <v>0</v>
      </c>
    </row>
    <row r="14" spans="1:9">
      <c r="A14" s="11" t="s">
        <v>47</v>
      </c>
      <c r="B14" s="16"/>
      <c r="C14" s="133"/>
      <c r="D14" s="134"/>
      <c r="E14" s="133"/>
      <c r="F14" s="135"/>
      <c r="G14" s="135"/>
      <c r="H14" s="136"/>
      <c r="I14" s="108">
        <f t="shared" si="1"/>
        <v>0</v>
      </c>
    </row>
    <row r="15" spans="1:9" ht="15.75" thickBot="1">
      <c r="A15" s="1" t="s">
        <v>68</v>
      </c>
      <c r="B15" s="2"/>
      <c r="C15" s="58"/>
      <c r="D15" s="58"/>
      <c r="E15" s="58"/>
      <c r="F15" s="58"/>
      <c r="G15" s="58"/>
      <c r="H15" s="2"/>
      <c r="I15" s="108">
        <f t="shared" si="1"/>
        <v>0</v>
      </c>
    </row>
    <row r="16" spans="1:9">
      <c r="A16" s="123" t="s">
        <v>49</v>
      </c>
      <c r="B16" s="124">
        <f>B12+B14</f>
        <v>633612.12</v>
      </c>
      <c r="C16" s="124">
        <f>C12+C14+C15</f>
        <v>610456.44999999995</v>
      </c>
      <c r="D16" s="124">
        <f t="shared" ref="D16:H16" si="2">D12+D14</f>
        <v>172045.92</v>
      </c>
      <c r="E16" s="124">
        <f>E12+E14+E15</f>
        <v>177573.69</v>
      </c>
      <c r="F16" s="124">
        <f t="shared" si="2"/>
        <v>674504.51</v>
      </c>
      <c r="G16" s="124">
        <f>G12+G14+G15</f>
        <v>652506.37</v>
      </c>
      <c r="H16" s="125">
        <f t="shared" si="2"/>
        <v>1480162.55</v>
      </c>
      <c r="I16" s="124">
        <f>I12+I14+I15</f>
        <v>1440536.5099999998</v>
      </c>
    </row>
    <row r="17" spans="1:9">
      <c r="A17" s="129" t="s">
        <v>75</v>
      </c>
      <c r="B17" s="126"/>
      <c r="C17" s="126"/>
      <c r="D17" s="126"/>
      <c r="E17" s="126"/>
      <c r="F17" s="127"/>
      <c r="G17" s="130"/>
      <c r="H17" s="128"/>
      <c r="I17" s="73">
        <f t="shared" ref="I17:I28" si="3">C17+E17+G17</f>
        <v>0</v>
      </c>
    </row>
    <row r="18" spans="1:9">
      <c r="A18" s="131" t="s">
        <v>76</v>
      </c>
      <c r="B18" s="121"/>
      <c r="C18" s="121"/>
      <c r="D18" s="121"/>
      <c r="E18" s="121"/>
      <c r="F18" s="122"/>
      <c r="G18" s="132"/>
      <c r="H18" s="105"/>
      <c r="I18" s="73">
        <f t="shared" si="3"/>
        <v>0</v>
      </c>
    </row>
    <row r="19" spans="1:9">
      <c r="A19" s="1" t="s">
        <v>55</v>
      </c>
      <c r="B19" s="2"/>
      <c r="C19" s="58"/>
      <c r="D19" s="2"/>
      <c r="E19" s="111"/>
      <c r="F19" s="96"/>
      <c r="G19" s="96"/>
      <c r="H19" s="72"/>
      <c r="I19" s="73">
        <f t="shared" si="3"/>
        <v>0</v>
      </c>
    </row>
    <row r="20" spans="1:9">
      <c r="A20" s="1" t="s">
        <v>78</v>
      </c>
      <c r="B20" s="2"/>
      <c r="C20" s="109"/>
      <c r="D20" s="57"/>
      <c r="E20" s="57"/>
      <c r="F20" s="96"/>
      <c r="G20" s="96"/>
      <c r="H20" s="72"/>
      <c r="I20" s="73">
        <f t="shared" si="3"/>
        <v>0</v>
      </c>
    </row>
    <row r="21" spans="1:9">
      <c r="A21" s="1" t="s">
        <v>50</v>
      </c>
      <c r="B21" s="2"/>
      <c r="C21" s="109"/>
      <c r="D21" s="57"/>
      <c r="E21" s="57"/>
      <c r="F21" s="96"/>
      <c r="G21" s="96"/>
      <c r="H21" s="72"/>
      <c r="I21" s="73">
        <f t="shared" si="3"/>
        <v>0</v>
      </c>
    </row>
    <row r="22" spans="1:9">
      <c r="A22" s="1" t="s">
        <v>57</v>
      </c>
      <c r="B22" s="2"/>
      <c r="C22" s="109"/>
      <c r="D22" s="57"/>
      <c r="E22" s="57"/>
      <c r="F22" s="96"/>
      <c r="G22" s="96"/>
      <c r="H22" s="72"/>
      <c r="I22" s="73">
        <f t="shared" si="3"/>
        <v>0</v>
      </c>
    </row>
    <row r="23" spans="1:9">
      <c r="A23" s="1" t="s">
        <v>58</v>
      </c>
      <c r="B23" s="2"/>
      <c r="C23" s="109"/>
      <c r="D23" s="57"/>
      <c r="E23" s="57"/>
      <c r="F23" s="96"/>
      <c r="G23" s="96"/>
      <c r="H23" s="72"/>
      <c r="I23" s="73">
        <f t="shared" si="3"/>
        <v>0</v>
      </c>
    </row>
    <row r="24" spans="1:9">
      <c r="A24" s="1" t="s">
        <v>64</v>
      </c>
      <c r="B24" s="2"/>
      <c r="C24" s="110"/>
      <c r="D24" s="57"/>
      <c r="E24" s="57"/>
      <c r="F24" s="96"/>
      <c r="G24" s="96"/>
      <c r="H24" s="72"/>
      <c r="I24" s="73">
        <f t="shared" si="3"/>
        <v>0</v>
      </c>
    </row>
    <row r="25" spans="1:9">
      <c r="A25" s="1" t="s">
        <v>65</v>
      </c>
      <c r="B25" s="2"/>
      <c r="C25" s="110"/>
      <c r="D25" s="57"/>
      <c r="E25" s="57"/>
      <c r="F25" s="96"/>
      <c r="G25" s="96"/>
      <c r="H25" s="72"/>
      <c r="I25" s="73">
        <f t="shared" si="3"/>
        <v>0</v>
      </c>
    </row>
    <row r="26" spans="1:9">
      <c r="A26" s="1" t="s">
        <v>77</v>
      </c>
      <c r="B26" s="2"/>
      <c r="C26" s="110"/>
      <c r="D26" s="57"/>
      <c r="E26" s="57"/>
      <c r="F26" s="96"/>
      <c r="G26" s="96"/>
      <c r="H26" s="72"/>
      <c r="I26" s="73">
        <f t="shared" si="3"/>
        <v>0</v>
      </c>
    </row>
    <row r="27" spans="1:9">
      <c r="A27" s="1" t="s">
        <v>73</v>
      </c>
      <c r="B27" s="2"/>
      <c r="C27" s="58"/>
      <c r="D27" s="57"/>
      <c r="E27" s="57"/>
      <c r="F27" s="96"/>
      <c r="G27" s="96"/>
      <c r="H27" s="72"/>
      <c r="I27" s="73">
        <f t="shared" si="3"/>
        <v>0</v>
      </c>
    </row>
    <row r="28" spans="1:9">
      <c r="A28" s="1" t="s">
        <v>74</v>
      </c>
      <c r="B28" s="2"/>
      <c r="C28" s="58"/>
      <c r="D28" s="57"/>
      <c r="E28" s="57"/>
      <c r="F28" s="96"/>
      <c r="G28" s="96"/>
      <c r="H28" s="72"/>
      <c r="I28" s="73">
        <f t="shared" si="3"/>
        <v>0</v>
      </c>
    </row>
    <row r="29" spans="1:9" ht="15.75" thickBot="1">
      <c r="A29" s="93" t="s">
        <v>46</v>
      </c>
      <c r="B29" s="94">
        <f t="shared" ref="B29" si="4">SUM(B19:B28)</f>
        <v>0</v>
      </c>
      <c r="C29" s="106">
        <f>SUM(C17:C28)</f>
        <v>0</v>
      </c>
      <c r="D29" s="106">
        <f t="shared" ref="D29:I29" si="5">SUM(D17:D28)</f>
        <v>0</v>
      </c>
      <c r="E29" s="106">
        <f t="shared" si="5"/>
        <v>0</v>
      </c>
      <c r="F29" s="106">
        <f t="shared" si="5"/>
        <v>0</v>
      </c>
      <c r="G29" s="106">
        <f t="shared" si="5"/>
        <v>0</v>
      </c>
      <c r="H29" s="106">
        <f t="shared" si="5"/>
        <v>0</v>
      </c>
      <c r="I29" s="106">
        <f t="shared" si="5"/>
        <v>0</v>
      </c>
    </row>
    <row r="30" spans="1:9" ht="15.75" thickBot="1">
      <c r="A30" s="83" t="s">
        <v>80</v>
      </c>
      <c r="B30" s="84">
        <f>B6+B16-B29</f>
        <v>633612.12</v>
      </c>
      <c r="C30" s="84">
        <f>C6+C7+C16-C29</f>
        <v>594745.92999999993</v>
      </c>
      <c r="D30" s="84"/>
      <c r="E30" s="84">
        <f>E6+E7+E16-E29</f>
        <v>318928.20000000007</v>
      </c>
      <c r="F30" s="84"/>
      <c r="G30" s="85">
        <f>G6+G7+G16-G29</f>
        <v>1021750.5199999999</v>
      </c>
      <c r="H30" s="91"/>
      <c r="I30" s="92">
        <f>C30+E30+G30</f>
        <v>1935424.65</v>
      </c>
    </row>
  </sheetData>
  <mergeCells count="3">
    <mergeCell ref="B4:C4"/>
    <mergeCell ref="D4:E4"/>
    <mergeCell ref="F4:G4"/>
  </mergeCells>
  <pageMargins left="0.24" right="0.23" top="0.8" bottom="0.74803149606299213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Кап_рем</vt:lpstr>
      <vt:lpstr>2013  1 кв.</vt:lpstr>
      <vt:lpstr>1 полугодие -2013</vt:lpstr>
      <vt:lpstr>9-2013</vt:lpstr>
      <vt:lpstr>12-2013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2014-07-21T07:41:09Z</dcterms:modified>
</cp:coreProperties>
</file>